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gonzalez\Documents\"/>
    </mc:Choice>
  </mc:AlternateContent>
  <bookViews>
    <workbookView xWindow="0" yWindow="0" windowWidth="20490" windowHeight="7755" activeTab="1"/>
  </bookViews>
  <sheets>
    <sheet name="JULIO INTERIOR " sheetId="1" r:id="rId1"/>
    <sheet name="JULIO EXTERIOR" sheetId="2" r:id="rId2"/>
  </sheets>
  <calcPr calcId="152511"/>
  <extLst>
    <ext uri="GoogleSheetsCustomDataVersion2">
      <go:sheetsCustomData xmlns:go="http://customooxmlschemas.google.com/" r:id="rId6" roundtripDataChecksum="Fu4ekk23H0u9rJdTXdFpTg2EPQMvkegIJdVVUfezKdk="/>
    </ext>
  </extLst>
</workbook>
</file>

<file path=xl/calcChain.xml><?xml version="1.0" encoding="utf-8"?>
<calcChain xmlns="http://schemas.openxmlformats.org/spreadsheetml/2006/main">
  <c r="O25" i="2" l="1"/>
  <c r="M24" i="2"/>
  <c r="M23" i="2"/>
  <c r="M22" i="2"/>
  <c r="M21" i="2"/>
  <c r="M20" i="2"/>
  <c r="M19" i="2"/>
  <c r="M18" i="2"/>
  <c r="M17" i="2"/>
  <c r="M25" i="2" s="1"/>
  <c r="M16" i="2"/>
  <c r="M15" i="2"/>
  <c r="M14" i="2"/>
  <c r="M13" i="2"/>
  <c r="M12" i="2"/>
  <c r="R241" i="1"/>
  <c r="L241" i="1"/>
</calcChain>
</file>

<file path=xl/sharedStrings.xml><?xml version="1.0" encoding="utf-8"?>
<sst xmlns="http://schemas.openxmlformats.org/spreadsheetml/2006/main" count="2573" uniqueCount="701">
  <si>
    <t>PLANILLA DE REGISTRO MENSUAL DE VIÁTICOS</t>
  </si>
  <si>
    <t>Ley N° 6511/2020</t>
  </si>
  <si>
    <t>Formas de Presentación: formato digital y/o vía Sistema On line</t>
  </si>
  <si>
    <t>( 3 ) INSTITUCIÓN: DIRECCION NACIONAL DE AERONAUTICA CIVIL (DINAC)</t>
  </si>
  <si>
    <t>( 4 ) MES / AÑO:  JULIO / 2025</t>
  </si>
  <si>
    <t>-14</t>
  </si>
  <si>
    <t>Nombre y Apellido del Beneficiario</t>
  </si>
  <si>
    <t>C. I. N°</t>
  </si>
  <si>
    <t>Funcionario Si/No</t>
  </si>
  <si>
    <t>Cargo o función que desempeña</t>
  </si>
  <si>
    <t>Disposición legal de designación de comisión N°/Fecha</t>
  </si>
  <si>
    <t>Destino de la Comisión de servicio</t>
  </si>
  <si>
    <t>Periodo de la Comisión de servicio</t>
  </si>
  <si>
    <t>Motivo de la Comisión de servicio</t>
  </si>
  <si>
    <t>Disposición legal de asignación de viático N°/Fecha</t>
  </si>
  <si>
    <t>Cuenta con movilidad Institucional SI/NO</t>
  </si>
  <si>
    <t>Viático Asignado ₲</t>
  </si>
  <si>
    <t>Registro Contable - SICO</t>
  </si>
  <si>
    <t>Devolución</t>
  </si>
  <si>
    <t>N° Obligación Fecha</t>
  </si>
  <si>
    <t>FECHA</t>
  </si>
  <si>
    <t>N° Egreso Fecha</t>
  </si>
  <si>
    <t>Nota de Depósito Fiscal o Boleta de Depósito N°, Fecha</t>
  </si>
  <si>
    <t>Monto ₲</t>
  </si>
  <si>
    <t>1</t>
  </si>
  <si>
    <t>JUAN GALEANO</t>
  </si>
  <si>
    <t>SI</t>
  </si>
  <si>
    <t>FUNCIONARIO</t>
  </si>
  <si>
    <t>998/2025 (30/06/2025)</t>
  </si>
  <si>
    <t>AIG - DPTO. ALTO PARANA</t>
  </si>
  <si>
    <t>03 AL 04/07/2025</t>
  </si>
  <si>
    <t>A los efectos de realizar parte del consolidado, retiro de documentos, revision de extractos y conciliacion</t>
  </si>
  <si>
    <t>NO</t>
  </si>
  <si>
    <t>N/A</t>
  </si>
  <si>
    <t>2</t>
  </si>
  <si>
    <t>ALICIA VIÑOLY</t>
  </si>
  <si>
    <t>3</t>
  </si>
  <si>
    <t>ADAM ESTIGARRIBIA</t>
  </si>
  <si>
    <t>939/2025 (24/06/2025)</t>
  </si>
  <si>
    <t>LOMA PLATA - DPTO. BOQUERON</t>
  </si>
  <si>
    <t>09 AL 11/07/2025</t>
  </si>
  <si>
    <t>a fin de realizar la inspección de vigilancia al médico examinador (AME), Dr. Gerd Uwe Hubert, en el marco del cumplimiento de los requerimientos que forman parte del Elemento Crítico 7 - Obligaciones de Vigilancia y el DINAC R67.065.</t>
  </si>
  <si>
    <t>4</t>
  </si>
  <si>
    <t xml:space="preserve">SUSANA FIGUEREDO </t>
  </si>
  <si>
    <t>COORDINADORA SMS - INAC</t>
  </si>
  <si>
    <t>5</t>
  </si>
  <si>
    <t>MARCELO DUARTE</t>
  </si>
  <si>
    <t>6</t>
  </si>
  <si>
    <t>SAMUEL PINEDA</t>
  </si>
  <si>
    <t>955/2025 (25/06/2025)</t>
  </si>
  <si>
    <t>AISP - DPTO. CENTRAL</t>
  </si>
  <si>
    <t>26 AL 27/07/2025</t>
  </si>
  <si>
    <t>A fin de realizar gestiones para el traslado del AIR START UNIT. MAQUINARIA con CP N° 2500503540398 de uso en el Departamento de Servicios a Terceros - S.A.T - AIG en calidad de prestamo al Aeropuerto Internacional Silvio Pettirosi</t>
  </si>
  <si>
    <t>7</t>
  </si>
  <si>
    <t>ANA ORTIZ</t>
  </si>
  <si>
    <t>1010/2025 (01/07/2025)</t>
  </si>
  <si>
    <t>ENCARNACION - DPTO. ITAPUA</t>
  </si>
  <si>
    <t>02 AL 04/07/2025</t>
  </si>
  <si>
    <t>A fin de acompañar la entrega de la aeronave con matricula ZP-045 a la persona desginada como depositoria judicial</t>
  </si>
  <si>
    <t>8</t>
  </si>
  <si>
    <t>JUAN MASCAREÑO</t>
  </si>
  <si>
    <t>9</t>
  </si>
  <si>
    <t>NATHALIA RAMIREZ</t>
  </si>
  <si>
    <t>1011/2025 (01/07/2025)</t>
  </si>
  <si>
    <t>A fin de llevar a cabo una reunion con la compañia de bomberos sobre la viabilidad de suscribir un convenio de cooperacion entre la citada compañia y la institucion</t>
  </si>
  <si>
    <t>10</t>
  </si>
  <si>
    <t>ROCIO IBARROLA</t>
  </si>
  <si>
    <t>11</t>
  </si>
  <si>
    <t>LUCIANO ESCOBAR</t>
  </si>
  <si>
    <t>12</t>
  </si>
  <si>
    <t>RICHARD CANTERO</t>
  </si>
  <si>
    <t>888/2025 (18/06/2025)</t>
  </si>
  <si>
    <t>10 AL 11/07/2025</t>
  </si>
  <si>
    <t xml:space="preserve">A los efectos de realizar la verificacion de los contratos activos del ejercicio 2025, asi como la carga de los documentos pendientes en el sistema de seguimiento de contratos </t>
  </si>
  <si>
    <t>13</t>
  </si>
  <si>
    <t>IVONNE ORUE</t>
  </si>
  <si>
    <t>14</t>
  </si>
  <si>
    <t>EDUARDO MINGO</t>
  </si>
  <si>
    <t xml:space="preserve">DIRECTOR DE METEOROLOGIA </t>
  </si>
  <si>
    <t>1006/2025 (30/06/2025)</t>
  </si>
  <si>
    <t>CIUDAD DE PILAR - DPTO. ÑEEMBUCU</t>
  </si>
  <si>
    <t>A los efectos de participar en representacion de la DMH/DINAC en el Foro Hidroclimatico del año 2025</t>
  </si>
  <si>
    <t>15</t>
  </si>
  <si>
    <t>CARLOS SANTACRUZ</t>
  </si>
  <si>
    <t xml:space="preserve">SUBDIRECTOR </t>
  </si>
  <si>
    <t>16</t>
  </si>
  <si>
    <t>ANA GONZALEZ</t>
  </si>
  <si>
    <t>JEFA DE DPTO</t>
  </si>
  <si>
    <t>17</t>
  </si>
  <si>
    <t>LIZ CABALLERO</t>
  </si>
  <si>
    <t>18</t>
  </si>
  <si>
    <t xml:space="preserve">NICOLE GALLARDO </t>
  </si>
  <si>
    <t>1012/2025 (01/07/2025)</t>
  </si>
  <si>
    <t>A fin de realizar una visita tecnica en el marco del llamado ID N° 467.873 " Construcciones varias del AIG"</t>
  </si>
  <si>
    <t>19</t>
  </si>
  <si>
    <t>KAREN CASTILLO</t>
  </si>
  <si>
    <t>20</t>
  </si>
  <si>
    <t>REBECA GONZALEZ</t>
  </si>
  <si>
    <t>21</t>
  </si>
  <si>
    <t>MIRIAN GIMENEZ</t>
  </si>
  <si>
    <t>1016/2025 (01/07/2025)</t>
  </si>
  <si>
    <t>04 AL 06/07/2025</t>
  </si>
  <si>
    <t>Comision de servicio.</t>
  </si>
  <si>
    <t>22</t>
  </si>
  <si>
    <t>GLORIA AFRUTOS</t>
  </si>
  <si>
    <t>1017/2025 (01/07/2025)</t>
  </si>
  <si>
    <t>CIUDAD DE QUINDY - DPTO. PARAGUARI</t>
  </si>
  <si>
    <t>07 AL 08/07/2025</t>
  </si>
  <si>
    <t xml:space="preserve"> a fin de realizar gestiones administrativas ante el Juzgado 1º Instancia de la Niñez y Adolescencia de la mencionada ciudad.</t>
  </si>
  <si>
    <t>23</t>
  </si>
  <si>
    <t>HUGO SANDOVAL</t>
  </si>
  <si>
    <t>24</t>
  </si>
  <si>
    <t>GERARDO MACHUCA</t>
  </si>
  <si>
    <t>631/2025 (05/05/2025)</t>
  </si>
  <si>
    <t>CIUDAD DEL ESTE - DPTO. ALTO PARANA</t>
  </si>
  <si>
    <t>16 AL 18/07/2025</t>
  </si>
  <si>
    <t>Para participar en el "XXVII Seminario Nacional de Presupuesto Publico"</t>
  </si>
  <si>
    <t>25</t>
  </si>
  <si>
    <t>MONICA AGUILAR</t>
  </si>
  <si>
    <t>26</t>
  </si>
  <si>
    <t>EVELYN CAÑETE</t>
  </si>
  <si>
    <t>27</t>
  </si>
  <si>
    <t>RUTH VALDEZ</t>
  </si>
  <si>
    <t>FUCIONARIO</t>
  </si>
  <si>
    <t>28</t>
  </si>
  <si>
    <t>GERMINA BENITEZ</t>
  </si>
  <si>
    <t>29</t>
  </si>
  <si>
    <t>LUCIA ACUÑA</t>
  </si>
  <si>
    <t>30</t>
  </si>
  <si>
    <t>LAURA PAEZ</t>
  </si>
  <si>
    <t>31</t>
  </si>
  <si>
    <t>VALERIA MACHUCA</t>
  </si>
  <si>
    <t>895/2025 (18/06/2025)</t>
  </si>
  <si>
    <t>32</t>
  </si>
  <si>
    <t>LEILA DUARTE</t>
  </si>
  <si>
    <t>1004/2025 (30/06/2025)</t>
  </si>
  <si>
    <t>33</t>
  </si>
  <si>
    <t>NELSON MENDOZA</t>
  </si>
  <si>
    <t>PRESIDENTE</t>
  </si>
  <si>
    <t>1055/2025 (04/07/2025)</t>
  </si>
  <si>
    <t>CORONEL OVIEDO - DPTO. CAAGUAZU</t>
  </si>
  <si>
    <t>34</t>
  </si>
  <si>
    <t>LUIS CHAVEZ</t>
  </si>
  <si>
    <t>35</t>
  </si>
  <si>
    <t>ANDREA RAMIREZ</t>
  </si>
  <si>
    <t>871/2025 (17/06/2025)</t>
  </si>
  <si>
    <t>36</t>
  </si>
  <si>
    <t>KIARA FLEITAS</t>
  </si>
  <si>
    <t>ASISTENTE</t>
  </si>
  <si>
    <t>1009/2025 (01/07/2025)</t>
  </si>
  <si>
    <t>37</t>
  </si>
  <si>
    <t xml:space="preserve">JOSE GALEANO </t>
  </si>
  <si>
    <t>SUBDIRECTOR</t>
  </si>
  <si>
    <t>1056/2025 (07/07/2025)</t>
  </si>
  <si>
    <t>A fin de realizar gestiones para el pago del impuesto correspondiente a dicho aeropuerto</t>
  </si>
  <si>
    <t>R1 N° 0000893 FECHA 10/07/2025</t>
  </si>
  <si>
    <t>38</t>
  </si>
  <si>
    <t>JORGE SOSA</t>
  </si>
  <si>
    <t>39</t>
  </si>
  <si>
    <t>ANIBAL BAEZ</t>
  </si>
  <si>
    <t>GERENTE DE TRANSPORTE</t>
  </si>
  <si>
    <t>1034/2025 (02/07/2025)</t>
  </si>
  <si>
    <t>A los efectos de dar cumplimiento con la entrega de la Habilitaciones Vehiculares expendida por el Municipio de Luque del periodo 2025, correspondiente a la flota automotor del AIG.</t>
  </si>
  <si>
    <t>40</t>
  </si>
  <si>
    <t>JUAN BENITEZ</t>
  </si>
  <si>
    <t>41</t>
  </si>
  <si>
    <t>ANDRES VALIENTE</t>
  </si>
  <si>
    <t>42</t>
  </si>
  <si>
    <t>JEFE DE DPTO.</t>
  </si>
  <si>
    <t>1025/2025 (01/07/2025)</t>
  </si>
  <si>
    <t>30/06/2025 AL 01/07/2025</t>
  </si>
  <si>
    <t>A los efectos realizar visita tecnica en el marco de la Licitacion 467597 - Mantenimiento de Señalizacion Horizontal de Pista del Aeropuerto de Encarnacion.</t>
  </si>
  <si>
    <t>43</t>
  </si>
  <si>
    <t>DANIEL ESTIGARRIBIA</t>
  </si>
  <si>
    <t xml:space="preserve">GERENTE </t>
  </si>
  <si>
    <t>44</t>
  </si>
  <si>
    <t>DIEGO AGUERO</t>
  </si>
  <si>
    <t>1036/2025 (02/07/2025)</t>
  </si>
  <si>
    <t>A los efectos de realizar gestiones administrativas referente al inicio de llamado de servicio de contratacion de limpieza</t>
  </si>
  <si>
    <t>45</t>
  </si>
  <si>
    <t xml:space="preserve">NILDA GIUZIO </t>
  </si>
  <si>
    <t>SUBDIRECTORA</t>
  </si>
  <si>
    <t>1038/2025 (02/07/2025)</t>
  </si>
  <si>
    <t>A los efectos de participar en una reunion de trabajo con los organizadores del Rally del Paraguay en Encarnacion</t>
  </si>
  <si>
    <t>46</t>
  </si>
  <si>
    <t>MARIA ZORRILLA</t>
  </si>
  <si>
    <t>GERENTE</t>
  </si>
  <si>
    <t>47</t>
  </si>
  <si>
    <t>CYNTHIA MENDEZ</t>
  </si>
  <si>
    <t>1041/2025 (02/07/2025)</t>
  </si>
  <si>
    <t>PILAR - DPTO. ÑEEMCUBU</t>
  </si>
  <si>
    <t>17 AL 18/07/2025</t>
  </si>
  <si>
    <t>A fin de realizar una verificacion in situ sobre los espacios fisicos a arrendar, para publicidad</t>
  </si>
  <si>
    <t>48</t>
  </si>
  <si>
    <t>PATRICIA LOPEZ</t>
  </si>
  <si>
    <t>49</t>
  </si>
  <si>
    <t>JULIO AYALA</t>
  </si>
  <si>
    <t>1029/2025 (01/07/2025)</t>
  </si>
  <si>
    <t>A los efectos de participar en representacion de la DMH-DINAC en el II Foro Hiidroclimatico del año 2025</t>
  </si>
  <si>
    <t>R1 N° 0000891 (08/07/2025)</t>
  </si>
  <si>
    <t>50</t>
  </si>
  <si>
    <t>MARCO MAQUEDA</t>
  </si>
  <si>
    <t>51</t>
  </si>
  <si>
    <t>JOSE CACERES</t>
  </si>
  <si>
    <t>02 AL 03/07/2025</t>
  </si>
  <si>
    <t>52</t>
  </si>
  <si>
    <t>JORGE SANCHEZ</t>
  </si>
  <si>
    <t>53</t>
  </si>
  <si>
    <t>DELIA GIMENEZ</t>
  </si>
  <si>
    <t>845/2025 (11/06/2025)</t>
  </si>
  <si>
    <t>24 AL 25/07/2025</t>
  </si>
  <si>
    <t>A fin de realizar una evaluacion detallada para determinar el nivel de cumplimiento de las normativas vigentes (DINAC RS), en miras al Mundial de Rally a realizarse en el mes de agosto del presente año.</t>
  </si>
  <si>
    <t>54</t>
  </si>
  <si>
    <t>CARLOS FERNANDEZ</t>
  </si>
  <si>
    <t>55</t>
  </si>
  <si>
    <t>LIDIA CACERES</t>
  </si>
  <si>
    <t>56</t>
  </si>
  <si>
    <t>SALVADOR DUAR TE</t>
  </si>
  <si>
    <t>1040/2025 (02/07/2025)</t>
  </si>
  <si>
    <t>CIUDAD SAN SALVADOR - DPTO. GUAIRA</t>
  </si>
  <si>
    <t>A fin de realizar gestiones administrativas ante el Juzgado de Paz de la mencionada ciudad</t>
  </si>
  <si>
    <t>57</t>
  </si>
  <si>
    <t>FIORELLA CABALLERO</t>
  </si>
  <si>
    <t>58</t>
  </si>
  <si>
    <t>LAURA OROA</t>
  </si>
  <si>
    <t>729/2025 (23/05/2025)</t>
  </si>
  <si>
    <t>59</t>
  </si>
  <si>
    <t>DAVID VALENZUELA</t>
  </si>
  <si>
    <t>60</t>
  </si>
  <si>
    <t>MARIA BENITEZ</t>
  </si>
  <si>
    <t>GERENTE DE OBSERVACIONES HIDROLOGICAS</t>
  </si>
  <si>
    <t>1024/2025 (01/07/2025)</t>
  </si>
  <si>
    <t>SALTO DEL GUAIRA - DPTO. CANINDEYU</t>
  </si>
  <si>
    <t>EL 09/07/2025</t>
  </si>
  <si>
    <t>A fin de verificar y calibrar los instrumentos de medicion de los niveles de los rios en varias estaciones, relevar y proponer instrumentos de medicion de precipitacion diaria, asi como realizar el mantenimiento correspondiente de los dipositivos de medicion</t>
  </si>
  <si>
    <t>61</t>
  </si>
  <si>
    <t>ALVARO REYES</t>
  </si>
  <si>
    <t>62</t>
  </si>
  <si>
    <t>63</t>
  </si>
  <si>
    <t>CIUDAD LA PALOMA - DPTO. CANINDEYU</t>
  </si>
  <si>
    <t>64</t>
  </si>
  <si>
    <t>65</t>
  </si>
  <si>
    <t>66</t>
  </si>
  <si>
    <t>ELIZABETH VILLASANTI</t>
  </si>
  <si>
    <t>1045/2025 (03/07/2025)</t>
  </si>
  <si>
    <t>CIUDAD DE YAGUARON - DPTO. PARAGUARI</t>
  </si>
  <si>
    <t>Para la verificacion, calibracion y mantenimiento de instrumentos hidrogeologicos y sistemas de registros de datos en estaciones de medicion</t>
  </si>
  <si>
    <t>67</t>
  </si>
  <si>
    <t>68</t>
  </si>
  <si>
    <t>VERONICA FRANCO</t>
  </si>
  <si>
    <t>69</t>
  </si>
  <si>
    <t>CIUDAD DE VILLA FLORIDA - DPTO. MISIONES</t>
  </si>
  <si>
    <t>22 AL 23/07/2025</t>
  </si>
  <si>
    <t>70</t>
  </si>
  <si>
    <t>71</t>
  </si>
  <si>
    <t>72</t>
  </si>
  <si>
    <t>JOSE CHAVEZ</t>
  </si>
  <si>
    <t>DIRECTOR DE AERONAUTICA</t>
  </si>
  <si>
    <t>1083/2025 (08/07/2025)</t>
  </si>
  <si>
    <t>CIUDAD BELLA VISTA SUR - DPTO. ITAPUA</t>
  </si>
  <si>
    <t>A fin de realizar la coordinaciones previas para el evento del Mundial de Rally 2025</t>
  </si>
  <si>
    <t>73</t>
  </si>
  <si>
    <t>ANALIA GIBERNAU</t>
  </si>
  <si>
    <t>74</t>
  </si>
  <si>
    <t>LOURDES DEL VALLE</t>
  </si>
  <si>
    <t>75</t>
  </si>
  <si>
    <t>JUAN VELAZQUEZ</t>
  </si>
  <si>
    <t>1081/2025 (08/07/2025)</t>
  </si>
  <si>
    <t>MCAL. ESTIGARRIBIA - DPTO. BOQUERON</t>
  </si>
  <si>
    <t>A los efectos de realizar gestiones administrativas, y llevar a cabo tareas de verificacion para la actualizacion del Anexo Institucional de Control y Rendicion de Combustible correspondiente a Moviles, maquinarias y Equipos, conforme a las disposiciones vigentes</t>
  </si>
  <si>
    <t>76</t>
  </si>
  <si>
    <t>EDGAR CENTURION</t>
  </si>
  <si>
    <t>77</t>
  </si>
  <si>
    <t>EDWARD FRAENKEL</t>
  </si>
  <si>
    <t>COORDINADOR</t>
  </si>
  <si>
    <t>1057/2025 (07/07/2025)</t>
  </si>
  <si>
    <t>Para particiar en la referida reunion de trabajo</t>
  </si>
  <si>
    <t>78</t>
  </si>
  <si>
    <t>MARIA PINEDA</t>
  </si>
  <si>
    <t>1053/2025 (04/07/2025)</t>
  </si>
  <si>
    <t>PEDRO JUAN CABALLERO - DPTO. AMAMBAY</t>
  </si>
  <si>
    <t>07 AL 09/07/2025</t>
  </si>
  <si>
    <t>A fin de crear un regimen de seguridad sumamente eficaz para prevenir actos de interferencia ilicita.</t>
  </si>
  <si>
    <t>79</t>
  </si>
  <si>
    <t>LETICIA CAÑIZA</t>
  </si>
  <si>
    <t>80</t>
  </si>
  <si>
    <t>PEDRO MONZON</t>
  </si>
  <si>
    <t>81</t>
  </si>
  <si>
    <t>JOEL CABRERA</t>
  </si>
  <si>
    <t>1079/2025 (08/07/2025)</t>
  </si>
  <si>
    <t>08 AL 11/07/2025</t>
  </si>
  <si>
    <t>A los efectos de realizar fiscalizacion de obras de la LPN N° 09/2025 "Ampliacion y Adecuacion del Area de movimiento del Aeropuerto de Encarnacion - AD Referandum"</t>
  </si>
  <si>
    <t>82</t>
  </si>
  <si>
    <t>LAURA RODRIGUEZ</t>
  </si>
  <si>
    <t>83</t>
  </si>
  <si>
    <t>ANGEL ESTIGARRIBIA</t>
  </si>
  <si>
    <t>15 AL 18/07/2025</t>
  </si>
  <si>
    <t>84</t>
  </si>
  <si>
    <t>JOSE SILGUERO</t>
  </si>
  <si>
    <t>85</t>
  </si>
  <si>
    <t>04/08/2025 AL 07/08/2025</t>
  </si>
  <si>
    <t>86</t>
  </si>
  <si>
    <t>87</t>
  </si>
  <si>
    <t>11/08/2025 AL 14/08/2025</t>
  </si>
  <si>
    <t>88</t>
  </si>
  <si>
    <t>89</t>
  </si>
  <si>
    <t xml:space="preserve">DERLYS CANTERO </t>
  </si>
  <si>
    <t>1086/2025 (08/07/2025)</t>
  </si>
  <si>
    <t xml:space="preserve"> A fin de realizar corte administrativo de los activos fijos de la mencionada terminal aérea.</t>
  </si>
  <si>
    <t>90</t>
  </si>
  <si>
    <t xml:space="preserve">JESSICA NOLDIN </t>
  </si>
  <si>
    <t>1080/2025 (08/07/2025)</t>
  </si>
  <si>
    <t>08 AL 09/07/2025</t>
  </si>
  <si>
    <t xml:space="preserve"> a los efectos de realizar trabajos concernientes a la certificación de dicho Aeropuerto, que se encuentra en etapa 3 - Evaluación Documental y próximamente para iniciar la Etapa 4- Demostración e Inspección.</t>
  </si>
  <si>
    <t>91</t>
  </si>
  <si>
    <t>JUAN ESTIGARRIBIA</t>
  </si>
  <si>
    <t>92</t>
  </si>
  <si>
    <t>RONALD BENITEZ</t>
  </si>
  <si>
    <t>93</t>
  </si>
  <si>
    <t>1085/2025 (08/07/2025)</t>
  </si>
  <si>
    <t xml:space="preserve"> a los efectos de realizar inspectoría del Aeropuerto, sobre las condiciones operativas y garantizar la seguridad operacional con miras al evento denominado WRC Rally ONALDE AERONA del Paraguay 2025.</t>
  </si>
  <si>
    <t>94</t>
  </si>
  <si>
    <t>95</t>
  </si>
  <si>
    <t>96</t>
  </si>
  <si>
    <t>JOSE PAIVA</t>
  </si>
  <si>
    <t>1082/2025 (08/07/2025)</t>
  </si>
  <si>
    <t xml:space="preserve"> a los efectos de realizar mantenimiento correctivo de los equipos de Ayuda a la
Navegación Aérea VOR/DME</t>
  </si>
  <si>
    <t>97</t>
  </si>
  <si>
    <t>NELSON FRUTOS</t>
  </si>
  <si>
    <t>98</t>
  </si>
  <si>
    <t>ALEXANDER AGUAYO</t>
  </si>
  <si>
    <t>99</t>
  </si>
  <si>
    <t>JAZMIN LEZCANO</t>
  </si>
  <si>
    <t>1100/2025 (09/07/2025)</t>
  </si>
  <si>
    <t>11 AL 12/07/2025</t>
  </si>
  <si>
    <t>A los efectos de realizar trabajos preparativos para el acto protocolar, puesta en funcionamiento de las instalaciones y cubrir la llega de la Visita Oficial del Ministro de Relaciones Exteriores (MOFA) de la Republica de China (Taiwan), Lin, Chia-Lung a ala Republica del Paraguay</t>
  </si>
  <si>
    <t>100</t>
  </si>
  <si>
    <t>FATIMA ARGUELLO</t>
  </si>
  <si>
    <t>101</t>
  </si>
  <si>
    <t>BRUNO RUIZ</t>
  </si>
  <si>
    <t>102</t>
  </si>
  <si>
    <t>HERNAN FERREIRA</t>
  </si>
  <si>
    <t>1084/2025 (08/07/2025)</t>
  </si>
  <si>
    <t>CIUDAD DE SAN MIGUEL - DPTO. MISIONES</t>
  </si>
  <si>
    <t>a los efectos de realizar verificaciones, mantenimiento preventivo y correctivo de estaciones meteorológicas automáticas.</t>
  </si>
  <si>
    <t>103</t>
  </si>
  <si>
    <t>OSVALDO ROLON</t>
  </si>
  <si>
    <t>104</t>
  </si>
  <si>
    <t>CYNTHIA AGUILERA</t>
  </si>
  <si>
    <t>105</t>
  </si>
  <si>
    <t>RUBEN AGUILAR</t>
  </si>
  <si>
    <t>DIRECTOR DE AEROPUERTO</t>
  </si>
  <si>
    <t>1072/2025 (08/07/2025)</t>
  </si>
  <si>
    <t xml:space="preserve"> para la coordinación y fiscalización de los trabajos realizados y por realizar en la mencionada terminal aérea, en el marco de los preparativos del World Rally Championship - Rally Paraguay 2025.</t>
  </si>
  <si>
    <t>106</t>
  </si>
  <si>
    <t>CELSO AYALA</t>
  </si>
  <si>
    <t>1092/2025 (09/07/2025)</t>
  </si>
  <si>
    <t>107</t>
  </si>
  <si>
    <t xml:space="preserve">MARIA DUARTE </t>
  </si>
  <si>
    <t>108</t>
  </si>
  <si>
    <t>ALFREDO LOPEZ</t>
  </si>
  <si>
    <t>109</t>
  </si>
  <si>
    <t>ROLANDO MOREIRA</t>
  </si>
  <si>
    <t>1093/2025 (09/07/2025)</t>
  </si>
  <si>
    <t>10 AL 12/07/2025</t>
  </si>
  <si>
    <t>A los efectos de brindar servicios de Control de Aerodromo</t>
  </si>
  <si>
    <t>110</t>
  </si>
  <si>
    <t>CLAUDIA ORREGO</t>
  </si>
  <si>
    <t>1088/2025 (08/07/2025)</t>
  </si>
  <si>
    <t>a los efectos de realizar relevamiento de datos sobre los llamados a licitaciones actuales y en proceso así como el control de la ejecución de los llamados anteriores correspondientes al ejercicio 2024.</t>
  </si>
  <si>
    <t>111</t>
  </si>
  <si>
    <t xml:space="preserve">CHRISTIAN CANTERO </t>
  </si>
  <si>
    <t>112</t>
  </si>
  <si>
    <t>PEDRO IRALA</t>
  </si>
  <si>
    <t>113</t>
  </si>
  <si>
    <t>PEDRO VARGAS</t>
  </si>
  <si>
    <t>1103/2025 (10/07/2025)</t>
  </si>
  <si>
    <t>14 AL 16/07/2025</t>
  </si>
  <si>
    <t xml:space="preserve"> A los efectos de retirar parte del techo metálico de un sector del Aeropuerto, que fue afectado por las tormentas ocurridas últimamente.</t>
  </si>
  <si>
    <t>114</t>
  </si>
  <si>
    <t>EMILIO GOMEZ</t>
  </si>
  <si>
    <t>115</t>
  </si>
  <si>
    <t>JHONNY COLMAN</t>
  </si>
  <si>
    <t>Gerente de Telecomunicaciones y Electrónica</t>
  </si>
  <si>
    <t>1106/2025 (10/07/2025)</t>
  </si>
  <si>
    <t>A fin de supervisar los trabajos concernientes a la instalacion del DVOR/DME</t>
  </si>
  <si>
    <t>116</t>
  </si>
  <si>
    <t>117</t>
  </si>
  <si>
    <t>118</t>
  </si>
  <si>
    <t>NOE MONTENEGRO</t>
  </si>
  <si>
    <t>1105/2025 (10/07/2025)</t>
  </si>
  <si>
    <t>FULGENCIO YEGROS - DPTO. CAAZAPA</t>
  </si>
  <si>
    <t>A fin de realizar el mantemiento preventivo y correctivo de las estaciones meteorologicas automaticas y otras tareas de caracter regular</t>
  </si>
  <si>
    <t>119</t>
  </si>
  <si>
    <t>EVER AGUILERA</t>
  </si>
  <si>
    <t>120</t>
  </si>
  <si>
    <t>CARLOS BENEGAS</t>
  </si>
  <si>
    <t>121</t>
  </si>
  <si>
    <t>NILDA SALINAS</t>
  </si>
  <si>
    <t>122</t>
  </si>
  <si>
    <t>3 DE MAYO - DPTO. CAAZAPA</t>
  </si>
  <si>
    <t>123</t>
  </si>
  <si>
    <t>124</t>
  </si>
  <si>
    <t>125</t>
  </si>
  <si>
    <t>126</t>
  </si>
  <si>
    <t>YUTY - DPTO. CAAZAPA</t>
  </si>
  <si>
    <t>127</t>
  </si>
  <si>
    <t>128</t>
  </si>
  <si>
    <t>129</t>
  </si>
  <si>
    <t>130</t>
  </si>
  <si>
    <t>SAN JUAN NEPOMUCENO - DPTO. CAAZAPA</t>
  </si>
  <si>
    <t>131</t>
  </si>
  <si>
    <t>132</t>
  </si>
  <si>
    <t>133</t>
  </si>
  <si>
    <t>134</t>
  </si>
  <si>
    <t>JESSICA GAYOSO</t>
  </si>
  <si>
    <t>1107/2025 (10/07/2025)</t>
  </si>
  <si>
    <t>A los efectos de realizar la suscripcion de los contratos por parte del personal contratado de dicha terminal aerea.</t>
  </si>
  <si>
    <t>135</t>
  </si>
  <si>
    <t>JUAN CABALLERO</t>
  </si>
  <si>
    <t>136</t>
  </si>
  <si>
    <t>ESTELA MARTINEZ</t>
  </si>
  <si>
    <t>SUBDIRECTORA INAC</t>
  </si>
  <si>
    <t>1104/2025 (10/07/2025)</t>
  </si>
  <si>
    <t>15 AL 16/07/2025</t>
  </si>
  <si>
    <t>A fin de participar en la reunion informativa del curso y toma del Test Psicotecnico para el Control de Transito Aereo - Aerodromo</t>
  </si>
  <si>
    <t>137</t>
  </si>
  <si>
    <t>TERESITA BAEZ</t>
  </si>
  <si>
    <t>138</t>
  </si>
  <si>
    <t>ARNALDO GOMEZ</t>
  </si>
  <si>
    <t>139</t>
  </si>
  <si>
    <t>ELIGIO FRETES</t>
  </si>
  <si>
    <t>1108/2025 (10/07/2025)</t>
  </si>
  <si>
    <t>A fin de realizar trabajos de mantenimiento de tractor agricola</t>
  </si>
  <si>
    <t>140</t>
  </si>
  <si>
    <t>PRESIDENTE DE LA DINAC</t>
  </si>
  <si>
    <t>1142 (16/07/2025)</t>
  </si>
  <si>
    <t>comision de servicio</t>
  </si>
  <si>
    <t>ANGEL SANTACRUZ</t>
  </si>
  <si>
    <t>1121/2025 (14/07/2025)</t>
  </si>
  <si>
    <t>15 al 16/07/2025</t>
  </si>
  <si>
    <t>a fin de realizar el mantenimiento del tractor agrícola Valmet 885.</t>
  </si>
  <si>
    <t>ALEJANDRO RECALDE</t>
  </si>
  <si>
    <t>MARCOS ACUÑA</t>
  </si>
  <si>
    <t>1146/2025 (16/07/2025)</t>
  </si>
  <si>
    <t>(Aerop. Luis Argaña-Dpto de Boqueron</t>
  </si>
  <si>
    <t>28 al 30/07/2025</t>
  </si>
  <si>
    <t xml:space="preserve"> a los efectos de realizar trabajos de mantenimiento y reparación CCTV.</t>
  </si>
  <si>
    <t>PEDRO PATIÑO</t>
  </si>
  <si>
    <t>VICTOR VERA</t>
  </si>
  <si>
    <t>1143/2025 (16/07/2025)</t>
  </si>
  <si>
    <t>24 al 25/07/2025</t>
  </si>
  <si>
    <t>a fin de realizar trabajos de reparación del sistema de CCTV.</t>
  </si>
  <si>
    <t>ANIBAL ZOTTI</t>
  </si>
  <si>
    <t>1145/2025 (16/07/2025)</t>
  </si>
  <si>
    <t>Est. Yvaga Rovai-Dpto de Paraguar</t>
  </si>
  <si>
    <t>28 al 29/07/2025</t>
  </si>
  <si>
    <t>a fin de realizar la verificación de las estaciones meteorológicas automáticas y la fiscalización de los llamados con ID N° 448.290 у 448.301.-</t>
  </si>
  <si>
    <t>LUZ GONZALEZ</t>
  </si>
  <si>
    <t>Curuguaty-Dpto de Canindeyu</t>
  </si>
  <si>
    <t>30 al 31/07/2025</t>
  </si>
  <si>
    <t>JOSE MARIANO AGUAYO</t>
  </si>
  <si>
    <t>965/2025 (26/06/2025)</t>
  </si>
  <si>
    <t>Ciudad de Luque-Dpto Central</t>
  </si>
  <si>
    <t>26 al 27/06/2025</t>
  </si>
  <si>
    <t>A los efectos de realizar las actividades de revision de los alineamientos para procedimientos operacionales a ser implementados en el AIG</t>
  </si>
  <si>
    <t>1120/2025 (11/07/2025)</t>
  </si>
  <si>
    <t>14 al 15/07/2025</t>
  </si>
  <si>
    <t>Comision de servicio</t>
  </si>
  <si>
    <t>ROBERTO MALDONADO</t>
  </si>
  <si>
    <t>1187/2025 (21/07/2025)</t>
  </si>
  <si>
    <t>CAPITAN MIRANDA - ITAPUA</t>
  </si>
  <si>
    <t>21 al 22/07/2025</t>
  </si>
  <si>
    <t>a fin de realizar las coordinaciones previas para el evento mundial de Rally 2025</t>
  </si>
  <si>
    <t>GENESIS MONZON</t>
  </si>
  <si>
    <t>LIZ PORTILLO</t>
  </si>
  <si>
    <t>1188/2025 (21/07/2025)</t>
  </si>
  <si>
    <t>a fin de realizar las últimas verificaciones de la Etapa IV para la certificación de dicho aeropuerto.-</t>
  </si>
  <si>
    <t xml:space="preserve">NANCY ESCOBAR </t>
  </si>
  <si>
    <t>DIEGO ROMERO</t>
  </si>
  <si>
    <t>RUTH GONZALEZ</t>
  </si>
  <si>
    <t>1171/2025 (18/07/2025)</t>
  </si>
  <si>
    <t>Aerop. Tte. Amin Ayun-Dpto de Itapua</t>
  </si>
  <si>
    <t>17 al 18/07/2025</t>
  </si>
  <si>
    <t>para la coordinación y fiscalización de los trabajos realizados y por realizar en la mencionada terminal aérea, en el marco de los preparativos del World Rally Championship - Rally Paraguay 2025.</t>
  </si>
  <si>
    <t>EDGAR GALEANO</t>
  </si>
  <si>
    <t>1179/2025 (21/07/2025)</t>
  </si>
  <si>
    <t>a fin de llevar a cabo un prueba de control de calidad del servicio de seguridad AVSEC.-</t>
  </si>
  <si>
    <t>LAURA COLMAN</t>
  </si>
  <si>
    <t>1214/2025 (23/07/2025)</t>
  </si>
  <si>
    <t>23 al 25/07/2025</t>
  </si>
  <si>
    <t>a fin de realizar trabajos de preparativos, puesta en funcionamiento de las instalaciones y cubrir la llegada de la visita técnica del señor Presidente de la República del Paraguay</t>
  </si>
  <si>
    <t>ELIZABETH GARCIA</t>
  </si>
  <si>
    <t>CRISTA SOLIS</t>
  </si>
  <si>
    <t>1215/2025 (23/07/2025)</t>
  </si>
  <si>
    <t>en el marco de los preparativos del World Rally Championship - Rally Paraguay 2025</t>
  </si>
  <si>
    <t>FABIO RAMIREZ</t>
  </si>
  <si>
    <t>1219/2025 (23/07/2025)</t>
  </si>
  <si>
    <t>COMISION DE SERVICIO</t>
  </si>
  <si>
    <t>R1 N° 000000899 (13/07/2025)</t>
  </si>
  <si>
    <t>LUIS FELICIANO CHAVEZ</t>
  </si>
  <si>
    <t>1192/2025 (21/07/2025)</t>
  </si>
  <si>
    <t>Ciudad de Simon Bolivar-Dpto de Caaguazu</t>
  </si>
  <si>
    <t>a fin de realizar el mantenimiento y reparación de las estaciones meteorológicas automáticas</t>
  </si>
  <si>
    <t>ANTONIO JARA</t>
  </si>
  <si>
    <t>LORENA ZARATE</t>
  </si>
  <si>
    <t>GUSTAVO CACERES</t>
  </si>
  <si>
    <t>1181/2025 (21/07/2025)</t>
  </si>
  <si>
    <t>20 al 21/07/2025</t>
  </si>
  <si>
    <t>a los efectos de guiar la visita técnica de los llamados a Licitación Pública correspondiente a Adquisición y Actualización de Luces de Ayudas Visuales del Aeropuerto de Encarnación.-</t>
  </si>
  <si>
    <t>1195/2025 (21/07/2025)</t>
  </si>
  <si>
    <t>a fin de participar en la "7ma Reunión Plenaria Binacional Grupo Encarnación de la Comisión Mixta Rio Paraná (COMIP)"</t>
  </si>
  <si>
    <t>JORGE INSFRAN</t>
  </si>
  <si>
    <t>1169/2025 (18/07/2025)</t>
  </si>
  <si>
    <t>21 al 23/07/2025</t>
  </si>
  <si>
    <t>a de fin de verificar y mantener los equipos y sistemas informáticos y de comunicación, así como fortalecer la capacidad técnica de los observadores meteorológicos.</t>
  </si>
  <si>
    <t>ALFREDO LEGUIZAMON</t>
  </si>
  <si>
    <t xml:space="preserve">MARIA RECALDE </t>
  </si>
  <si>
    <t>SUSANA GLITZ</t>
  </si>
  <si>
    <t>CARLOS YEGROS</t>
  </si>
  <si>
    <t>1170/2025 (18/07/2025)</t>
  </si>
  <si>
    <t>a los efectos de realizar gestiones administrativas</t>
  </si>
  <si>
    <t>RICARDO BENITEZ</t>
  </si>
  <si>
    <t>1173/2025 (18/07/2025)</t>
  </si>
  <si>
    <t>23 al 25/07/205</t>
  </si>
  <si>
    <t>a los efectos de realizar trabajos de instalación, mantenimiento y configuración de equipos y sistemas informáticos.-</t>
  </si>
  <si>
    <t>ALEXIS VILLAMAYOR</t>
  </si>
  <si>
    <t>MARINA AQUINO</t>
  </si>
  <si>
    <t xml:space="preserve"> 24 al 25/07/2025</t>
  </si>
  <si>
    <t>ALEJANDRA BARBOZA</t>
  </si>
  <si>
    <t>HERMES MARTINEZ</t>
  </si>
  <si>
    <t>11852025 (21/07/2025)</t>
  </si>
  <si>
    <t>San Juan Misiones - Dpto. de Misiones</t>
  </si>
  <si>
    <t>a fin de realizar el mantenimiento y reparación de la estación ubicada en San Juan Misiones y el retiro de los instrumentos en desuso de la estación ubicada en Quyquyhó.</t>
  </si>
  <si>
    <t>MIGUEL MENDEZ</t>
  </si>
  <si>
    <t>DIEGO FRANCO</t>
  </si>
  <si>
    <t>Quyquyhó - Dpto. de Paraguarí</t>
  </si>
  <si>
    <t>:22 al 23/07/2025</t>
  </si>
  <si>
    <t xml:space="preserve">VÍCTOR MONTI </t>
  </si>
  <si>
    <t>1183/2025 (21/07/2025)</t>
  </si>
  <si>
    <t>PILAR - ÑEEMBUCU</t>
  </si>
  <si>
    <t>a fin de trasladar desde la Gerencia de Transporte y Talleres, la
camioneta Mitsubishi L.200 Chapa EAA-317, designada a la mencionada terminal
aérea.</t>
  </si>
  <si>
    <t xml:space="preserve">LUIS AFARA </t>
  </si>
  <si>
    <t>1172/2025 (18/07/2025)</t>
  </si>
  <si>
    <t xml:space="preserve">AISP - DPTO CENTRAL </t>
  </si>
  <si>
    <t>a fin de realizar gestiones
administrativas.</t>
  </si>
  <si>
    <t xml:space="preserve">VALERIO MELGAREJO </t>
  </si>
  <si>
    <t>1207/2025 (22/07/2025)</t>
  </si>
  <si>
    <t xml:space="preserve">VALLEMI - DPTO DE CONCEPCION </t>
  </si>
  <si>
    <t xml:space="preserve">a fin de retirar y trasladar para mantenimiento el juego de balizas portátiles, los cargadores de baterías y el carro de remolque </t>
  </si>
  <si>
    <t xml:space="preserve">ENRIQUE OZUNA </t>
  </si>
  <si>
    <t>1182/2025 (21/07/2025)</t>
  </si>
  <si>
    <t xml:space="preserve">AIG - ALTO PARANA </t>
  </si>
  <si>
    <t>A fin de realizar una entrega y verificación de los insumos, en el marco del Convenio Marco Suministro de Artículos de Ferretería y Electricidad.</t>
  </si>
  <si>
    <t xml:space="preserve">JUAN CÁCERES </t>
  </si>
  <si>
    <t xml:space="preserve">GUSTAVO SANDOVAL </t>
  </si>
  <si>
    <t>959/2025 (26/06/2025)</t>
  </si>
  <si>
    <t xml:space="preserve">AIG - DPTO DE ALTO PARANA </t>
  </si>
  <si>
    <t>26 al 27/06/2025)</t>
  </si>
  <si>
    <t>A FIN DE REALIZAR LA EVALUACION DE RIESGOS A LA AVIACION GENERAL, DE ACUERDO A LO ESTABLECIDO EN EL DECRETO N° 2000/2014</t>
  </si>
  <si>
    <t xml:space="preserve">MARIO MARÍN </t>
  </si>
  <si>
    <t>ROBIN MELGAREJO</t>
  </si>
  <si>
    <t>1225/2025 (23/07/2025)</t>
  </si>
  <si>
    <t xml:space="preserve">ENCARNACIÓN- DPTO DE ITAPUA </t>
  </si>
  <si>
    <t>22 al 25/07/2025</t>
  </si>
  <si>
    <t>A fin de realizar el mantenimiento de pintura de la torre de control.</t>
  </si>
  <si>
    <t xml:space="preserve">JORGE FALCON </t>
  </si>
  <si>
    <t xml:space="preserve">HERMENEGILDO ARANDA </t>
  </si>
  <si>
    <t xml:space="preserve">LUIS MARTÍNEZ </t>
  </si>
  <si>
    <t xml:space="preserve">NELSON MENDOZA </t>
  </si>
  <si>
    <t>1245/2025 (25/06/2025)</t>
  </si>
  <si>
    <t xml:space="preserve">BUENOS AIRES- ARGENTINA </t>
  </si>
  <si>
    <t>VISITA TECNICA A AUTORIDADES ARGENTINAS</t>
  </si>
  <si>
    <t>R1 N° 00000900 (31/07/2025)</t>
  </si>
  <si>
    <t xml:space="preserve">RUBEN AGUILAR </t>
  </si>
  <si>
    <t xml:space="preserve">1220/2025 (23/07/2025) </t>
  </si>
  <si>
    <t>Aerop. Tte Amin Ayub-Dpto de Itapua</t>
  </si>
  <si>
    <t>Para la coordinación y fiscalización de los trabajos realizados y por realizar en la mencionada terminal aérea, en el marco de los preparativos del World Rally Championship - Rally Paraguay 2025</t>
  </si>
  <si>
    <t xml:space="preserve">JESUS ALCARAZ </t>
  </si>
  <si>
    <t>Jefe del Departamento de Electrónica y Comunicaciones</t>
  </si>
  <si>
    <t>1226/2025 (23/07/2025)</t>
  </si>
  <si>
    <t>Para el traslado e instalación del sistema de audio y tv.</t>
  </si>
  <si>
    <t xml:space="preserve">RAQUEL MENDIETA </t>
  </si>
  <si>
    <t xml:space="preserve">COORDINADORA </t>
  </si>
  <si>
    <t xml:space="preserve">1211/2025 (22/07/2025) </t>
  </si>
  <si>
    <t>A fin de llevar a cabo coordinaciones pertinentes al sistema administrativo.-</t>
  </si>
  <si>
    <t>LORENZA BARRETO</t>
  </si>
  <si>
    <t xml:space="preserve">NO </t>
  </si>
  <si>
    <t xml:space="preserve">SHIRLEY DELVALLE </t>
  </si>
  <si>
    <t>1216/2025 (23/06/2025)</t>
  </si>
  <si>
    <t>27 al 31/08/2025</t>
  </si>
  <si>
    <t>A los efectos de participar en la asistencia para el traslado y exhibición de la Aeronave Institucional Cessna CU206F, matricula ZP-EP, en el marco del WRC Rally del Paraguay.-</t>
  </si>
  <si>
    <t xml:space="preserve">ANGEL PEREIRA </t>
  </si>
  <si>
    <t xml:space="preserve">JUAN BERNARD </t>
  </si>
  <si>
    <t>VÍCTOR AYALA</t>
  </si>
  <si>
    <t xml:space="preserve">CHRISTIAN GINARD </t>
  </si>
  <si>
    <t xml:space="preserve">FELIPE AQUINO </t>
  </si>
  <si>
    <t>1221/2025 (23/07/2025)</t>
  </si>
  <si>
    <t>a fin de realizar una visita técnica en el marco del plan de contingencia y dar seguimiento a los trabajos ejecutados en dicha terminal aérea.</t>
  </si>
  <si>
    <t xml:space="preserve">MARIA ZORRILLA </t>
  </si>
  <si>
    <t xml:space="preserve">ROQUE VEGA </t>
  </si>
  <si>
    <t xml:space="preserve">SI </t>
  </si>
  <si>
    <t xml:space="preserve">JORGE INSFRAN </t>
  </si>
  <si>
    <t>1205/2025 (22/07/2025)</t>
  </si>
  <si>
    <t>CAAZAPA - CAAZAPA</t>
  </si>
  <si>
    <t>A fin de realizar trabajos de instalación de equipos informáticos, verificación y mantenimiento de equipos, sistemas informáticos y comunicación.</t>
  </si>
  <si>
    <t xml:space="preserve">CRISTHIAN ORELLA </t>
  </si>
  <si>
    <t>29 al 30/07/2025</t>
  </si>
  <si>
    <t>(18) TOTALES</t>
  </si>
  <si>
    <t>a)</t>
  </si>
  <si>
    <t>b)</t>
  </si>
  <si>
    <r>
      <rPr>
        <sz val="13"/>
        <color rgb="FF000000"/>
        <rFont val="Calibri"/>
      </rPr>
      <t>(19) TOTAL DE VIÁTICO Interior del Páis: (en números y letras) :</t>
    </r>
    <r>
      <rPr>
        <b/>
        <sz val="13"/>
        <color rgb="FF000000"/>
        <rFont val="Calibri"/>
      </rPr>
      <t xml:space="preserve"> 360.656.546</t>
    </r>
    <r>
      <rPr>
        <i/>
        <sz val="13"/>
        <color rgb="FF000000"/>
        <rFont val="Calibri"/>
      </rPr>
      <t xml:space="preserve"> (Trescientos sesenta millones seiscientos cincuenta y seis mil quinientos cuarenta y seis)</t>
    </r>
  </si>
  <si>
    <r>
      <rPr>
        <sz val="13"/>
        <color rgb="FF000000"/>
        <rFont val="Calibri"/>
      </rPr>
      <t xml:space="preserve">(20) TOTAL DE VIÁTICO Exterior del Páis: (en números y letras) : </t>
    </r>
    <r>
      <rPr>
        <b/>
        <sz val="13"/>
        <color rgb="FF000000"/>
        <rFont val="Calibri"/>
      </rPr>
      <t xml:space="preserve">114.994.140 </t>
    </r>
    <r>
      <rPr>
        <b/>
        <i/>
        <sz val="13"/>
        <color rgb="FF000000"/>
        <rFont val="Calibri"/>
      </rPr>
      <t>(</t>
    </r>
    <r>
      <rPr>
        <i/>
        <sz val="13"/>
        <color rgb="FF000000"/>
        <rFont val="Calibri"/>
      </rPr>
      <t>Ciento catorce millones novecientos noventa y cuatro mil ciento cuarenta)</t>
    </r>
  </si>
  <si>
    <r>
      <rPr>
        <sz val="13"/>
        <color rgb="FF000000"/>
        <rFont val="Calibri"/>
      </rPr>
      <t xml:space="preserve">(21) TOTAL DE VIÁTICO DEL MES: (en letras) : </t>
    </r>
    <r>
      <rPr>
        <b/>
        <i/>
        <sz val="13"/>
        <color rgb="FF000000"/>
        <rFont val="Calibri"/>
      </rPr>
      <t>Cuatrocientos setenta y cinco millones seiscientos cincuenta mil seiscientos ochenta y seis</t>
    </r>
  </si>
  <si>
    <t>( * ) Vía Sistema On Line las entidades calendarizadas por Resolución CGR</t>
  </si>
  <si>
    <t>( * ) En caso de no haber pagado en concepto de viáticos y movilidad durante el mes, se presenta indefectiblemente la Planilla de Registro Mensual ante la CGR, con una observación “SIN MOVIMIENTOS”.</t>
  </si>
  <si>
    <t>.....................................................................................................................................................................................</t>
  </si>
  <si>
    <t>Firma del funcionario responsable del área de Administración y Finanzas</t>
  </si>
  <si>
    <t>ACLARACION DE FIRMA</t>
  </si>
  <si>
    <t xml:space="preserve">JOSE ANGEL GALEANO MARTEN </t>
  </si>
  <si>
    <t xml:space="preserve">CI. N° </t>
  </si>
  <si>
    <t>(2) N° ______________________</t>
  </si>
  <si>
    <t>( 4 ) MES / AÑO: JULIO / 2025</t>
  </si>
  <si>
    <t xml:space="preserve">N° </t>
  </si>
  <si>
    <t>Nombre y Apellido del beneficiario</t>
  </si>
  <si>
    <t xml:space="preserve">C.I. Nº </t>
  </si>
  <si>
    <t>Funcionario: Sí / No</t>
  </si>
  <si>
    <t>Disposición legal de designación de comisión N°/ Fecha</t>
  </si>
  <si>
    <t>Destino de la comisión de servicio</t>
  </si>
  <si>
    <t>Período de la comisión de servicio</t>
  </si>
  <si>
    <t>Motivo de la comisión de servicio</t>
  </si>
  <si>
    <t>Viático asignado (USD)</t>
  </si>
  <si>
    <t>Viático asignado (USD) OBJETO DE GASTO 232</t>
  </si>
  <si>
    <t>T/C</t>
  </si>
  <si>
    <t>Viático asignado (GS)</t>
  </si>
  <si>
    <t>Nota de Deposito Fiscal o Boleta de Deposito N° y Fecha</t>
  </si>
  <si>
    <t>Monto</t>
  </si>
  <si>
    <t xml:space="preserve">MONTO TOTAL A DESCONTAR </t>
  </si>
  <si>
    <r>
      <rPr>
        <b/>
        <sz val="9"/>
        <color theme="1"/>
        <rFont val="Arial"/>
      </rPr>
      <t>Registro Contable</t>
    </r>
    <r>
      <rPr>
        <b/>
        <sz val="9"/>
        <color rgb="FF000000"/>
        <rFont val="Arial"/>
      </rPr>
      <t xml:space="preserve"> </t>
    </r>
    <r>
      <rPr>
        <b/>
        <sz val="9"/>
        <color rgb="FF000000"/>
        <rFont val="Arial"/>
      </rPr>
      <t xml:space="preserve">– SICO </t>
    </r>
  </si>
  <si>
    <t>N° Obligación</t>
  </si>
  <si>
    <t>Fecha de la Obligación</t>
  </si>
  <si>
    <t>N° Egreso</t>
  </si>
  <si>
    <t>Fecha del Egreso</t>
  </si>
  <si>
    <t>ELKE STUMPF</t>
  </si>
  <si>
    <t>GERENTE DE REGULACION DE LOS SER. AEROCOMERCIALES</t>
  </si>
  <si>
    <t>992/2025 (30/06/2025)</t>
  </si>
  <si>
    <t>SAN JOSE - COSTA RICA</t>
  </si>
  <si>
    <t xml:space="preserve"> 07 al 12/07/2025</t>
  </si>
  <si>
    <t>QUINCUAGÉSIMA NOVENA REUNION DEL GRUPO DE EXPERTOS EN ASUNTOS POLITICOS, ECONOMICOS Y JURIDICOS DEL
TRANSPORTE (GEPEJTA)</t>
  </si>
  <si>
    <t xml:space="preserve">ROQUE VERGARA
</t>
  </si>
  <si>
    <t>Coordinador de Asuntos Aeronáuticos, Infraestructura y Servicios Aeronáuticos,</t>
  </si>
  <si>
    <t>1033/2025 (02/07/2025)</t>
  </si>
  <si>
    <t>FELIPE AQUINO</t>
  </si>
  <si>
    <t>INSPECTOR DE OPERACIONES</t>
  </si>
  <si>
    <t>1098/2025 (09/07/2025)</t>
  </si>
  <si>
    <t xml:space="preserve"> MADRID - ESPAÑA</t>
  </si>
  <si>
    <t xml:space="preserve"> 17 AL 20/07/2025</t>
  </si>
  <si>
    <t xml:space="preserve">"ENTRENAMIENTO EN EL SIMULADOR DE LA AERONAVE CRJ-200 Y VERIFICACION DE LAS INSTALACIONES DEL CAE"
</t>
  </si>
  <si>
    <t>R1 N° 0000895 (24/07/2025) R1 N° 0000904 (13/08/2025)</t>
  </si>
  <si>
    <t>LUZ CHAMORRO</t>
  </si>
  <si>
    <t>JEFA DE DPTO DE AVIACION GENERAL</t>
  </si>
  <si>
    <t xml:space="preserve"> 1155/2025 (16/07/2025)</t>
  </si>
  <si>
    <t>LIMA - PERU</t>
  </si>
  <si>
    <t>22 AL 25/07/2025</t>
  </si>
  <si>
    <t>REALIZAR INSPECCIONES EN LAS ESTACIONES UBICADAS UBICADAS EN VARIAS CIUDADES DEL EXTERIOR DEL PAIS</t>
  </si>
  <si>
    <t>ROCIO ARAUJO</t>
  </si>
  <si>
    <t>GERENTE DE OPERACIONES</t>
  </si>
  <si>
    <t>SANTIAGO DE CHILE - CHILE</t>
  </si>
  <si>
    <t>28 AL 31/07/2025</t>
  </si>
  <si>
    <t xml:space="preserve">OSWALDO BENITEZ </t>
  </si>
  <si>
    <t>JEFE DE DPTO AVIACION COMERCIAL</t>
  </si>
  <si>
    <t>1155/2025 (16/07/2025)</t>
  </si>
  <si>
    <t>MERCEDES DURAN</t>
  </si>
  <si>
    <t>JOSÉ LUIS CHÁVEZ</t>
  </si>
  <si>
    <t>1245/2025 (25/07/2025)</t>
  </si>
  <si>
    <t>BUENOS AIRES - ARGENTINA</t>
  </si>
  <si>
    <t>28 AL 29/07/2025</t>
  </si>
  <si>
    <t>VISITA TECNICA A LA AUTORIDAD DE AERONAUTICA CIVIL DE LA REPUBLICA DE ARGENTINA.-</t>
  </si>
  <si>
    <t>R1 N° 0000897 (31/07/2025)</t>
  </si>
  <si>
    <t>GUILLERMO BONETTO</t>
  </si>
  <si>
    <t>SUBDIRECTOR DE NORMAS DE VUELO</t>
  </si>
  <si>
    <t>1115/2025 (16/07/2025)</t>
  </si>
  <si>
    <t>BUENOS AIRES-ARGENTINA</t>
  </si>
  <si>
    <t>04/ AL 07/08/2025</t>
  </si>
  <si>
    <t>R1 N° R1 N° 0000906 (13/08/2025) / R1 N° 000912 (20/08/2025)</t>
  </si>
  <si>
    <t>1155/2025(16/07/2025</t>
  </si>
  <si>
    <t>SAO PAULO-BRASIL</t>
  </si>
  <si>
    <t>11 AL 14/08/2025</t>
  </si>
  <si>
    <t>INSPECCIONES EN LAS ESTACIONES UBICADAS EN VARIAS CIUDADES DEL EXTERIOR DEL PAIS</t>
  </si>
  <si>
    <t>OSWALDO BENITEZ JIMENEZ</t>
  </si>
  <si>
    <t>04 AL 07/08/2025</t>
  </si>
  <si>
    <t>R1 N° 0000905 (13/08/2025)</t>
  </si>
  <si>
    <t xml:space="preserve"> GUSTAVO JARA</t>
  </si>
  <si>
    <t>GERENTE DE FACILITACION Y GESTION AEROPORTUARIA</t>
  </si>
  <si>
    <t>1228/2025 (23/07/2025)</t>
  </si>
  <si>
    <t xml:space="preserve"> BRASIL-BRASILIA</t>
  </si>
  <si>
    <t>04/08 al 09/08/2025</t>
  </si>
  <si>
    <t>A PARTICIPAR DE LA NOVENA REUNION DEL PROYECTO DE ARREGLO DE COLABORACION PARA LA PREVENCION Y GESTION DE SUCESOS DE SALUD PUBLICA EN LA AVIACION CIVIL (CAPSCA/09)AMERICAS</t>
  </si>
  <si>
    <r>
      <rPr>
        <sz val="13"/>
        <color rgb="FF000000"/>
        <rFont val="Calibri"/>
      </rPr>
      <t>(19) TOTAL DE VIÁTICO Interior del Páis: (en números y letras) :</t>
    </r>
    <r>
      <rPr>
        <b/>
        <sz val="13"/>
        <color rgb="FF000000"/>
        <rFont val="Calibri"/>
      </rPr>
      <t xml:space="preserve"> 360.656.546</t>
    </r>
    <r>
      <rPr>
        <i/>
        <sz val="13"/>
        <color rgb="FF000000"/>
        <rFont val="Calibri"/>
      </rPr>
      <t xml:space="preserve"> (Trescientos sesenta millones seiscientos cincuenta y seis mil quinientos cuarenta y seis)</t>
    </r>
  </si>
  <si>
    <r>
      <rPr>
        <sz val="13"/>
        <color rgb="FF000000"/>
        <rFont val="Calibri"/>
      </rPr>
      <t xml:space="preserve">(20) TOTAL DE VIÁTICO Exterior del Páis: (en números y letras) : </t>
    </r>
    <r>
      <rPr>
        <b/>
        <sz val="13"/>
        <color rgb="FF000000"/>
        <rFont val="Calibri"/>
      </rPr>
      <t xml:space="preserve">114.994.140 </t>
    </r>
    <r>
      <rPr>
        <b/>
        <i/>
        <sz val="13"/>
        <color rgb="FF000000"/>
        <rFont val="Calibri"/>
      </rPr>
      <t>(</t>
    </r>
    <r>
      <rPr>
        <i/>
        <sz val="13"/>
        <color rgb="FF000000"/>
        <rFont val="Calibri"/>
      </rPr>
      <t>Ciento catorce millones novecientos noventa y cuatro mil ciento cuarenta)</t>
    </r>
  </si>
  <si>
    <r>
      <rPr>
        <sz val="13"/>
        <color rgb="FF000000"/>
        <rFont val="Calibri"/>
      </rPr>
      <t xml:space="preserve">(21) TOTAL DE VIÁTICO DEL MES: (en letras) : </t>
    </r>
    <r>
      <rPr>
        <b/>
        <i/>
        <sz val="13"/>
        <color rgb="FF000000"/>
        <rFont val="Calibri"/>
      </rPr>
      <t>Cuatrocientos setenta y cinco millones seiscientos cincuenta mil seiscientos ochenta y seis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</si>
</sst>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Gs.]#,##0"/>
    <numFmt numFmtId="165" formatCode="dd/mm/yyyy"/>
    <numFmt numFmtId="166" formatCode="d/mm/yyyy"/>
    <numFmt numFmtId="167" formatCode="[$$]#,##0"/>
  </numFmts>
  <fonts count="22" x14ac:knownFonts="1">
    <font>
      <sz val="10"/>
      <color rgb="FF000000"/>
      <name val="Arial"/>
      <scheme val="minor"/>
    </font>
    <font>
      <b/>
      <sz val="15"/>
      <color rgb="FF000000"/>
      <name val="Calibri"/>
    </font>
    <font>
      <sz val="10"/>
      <color theme="1"/>
      <name val="Arial"/>
    </font>
    <font>
      <b/>
      <u/>
      <sz val="15"/>
      <color rgb="FF000000"/>
      <name val="Calibri"/>
    </font>
    <font>
      <sz val="11"/>
      <color rgb="FF000000"/>
      <name val="Calibri"/>
    </font>
    <font>
      <sz val="11"/>
      <color theme="1"/>
      <name val="Arial"/>
    </font>
    <font>
      <sz val="10"/>
      <color rgb="FF000000"/>
      <name val="Arial"/>
    </font>
    <font>
      <sz val="10"/>
      <name val="Arial"/>
    </font>
    <font>
      <b/>
      <sz val="11"/>
      <color rgb="FF000000"/>
      <name val="Calibri"/>
    </font>
    <font>
      <sz val="9"/>
      <color rgb="FF000000"/>
      <name val="Arial Narrow"/>
    </font>
    <font>
      <sz val="12"/>
      <color rgb="FF000000"/>
      <name val="Arial Narrow"/>
    </font>
    <font>
      <sz val="13"/>
      <color rgb="FF000000"/>
      <name val="Calibri"/>
    </font>
    <font>
      <b/>
      <sz val="13"/>
      <color rgb="FF000000"/>
      <name val="Calibri"/>
    </font>
    <font>
      <b/>
      <sz val="10"/>
      <color theme="1"/>
      <name val="Arial"/>
    </font>
    <font>
      <sz val="10"/>
      <color theme="1"/>
      <name val="Arial"/>
    </font>
    <font>
      <b/>
      <sz val="13"/>
      <color theme="1"/>
      <name val="Arial"/>
    </font>
    <font>
      <b/>
      <sz val="12"/>
      <color theme="1"/>
      <name val="Arial"/>
    </font>
    <font>
      <b/>
      <sz val="9"/>
      <color theme="1"/>
      <name val="Arial"/>
    </font>
    <font>
      <b/>
      <sz val="10"/>
      <color theme="1"/>
      <name val="Arial"/>
    </font>
    <font>
      <i/>
      <sz val="13"/>
      <color rgb="FF000000"/>
      <name val="Calibri"/>
    </font>
    <font>
      <b/>
      <i/>
      <sz val="13"/>
      <color rgb="FF000000"/>
      <name val="Calibri"/>
    </font>
    <font>
      <b/>
      <sz val="9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164" fontId="2" fillId="2" borderId="1" xfId="0" applyNumberFormat="1" applyFont="1" applyFill="1" applyBorder="1"/>
    <xf numFmtId="0" fontId="9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3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right"/>
    </xf>
    <xf numFmtId="164" fontId="12" fillId="3" borderId="5" xfId="0" applyNumberFormat="1" applyFont="1" applyFill="1" applyBorder="1" applyAlignment="1">
      <alignment horizontal="right"/>
    </xf>
    <xf numFmtId="0" fontId="6" fillId="0" borderId="5" xfId="0" applyFont="1" applyBorder="1" applyAlignment="1">
      <alignment horizontal="right"/>
    </xf>
    <xf numFmtId="164" fontId="6" fillId="5" borderId="5" xfId="0" applyNumberFormat="1" applyFont="1" applyFill="1" applyBorder="1"/>
    <xf numFmtId="0" fontId="6" fillId="0" borderId="5" xfId="0" applyFont="1" applyBorder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Alignment="1"/>
    <xf numFmtId="164" fontId="13" fillId="2" borderId="0" xfId="0" applyNumberFormat="1" applyFont="1" applyFill="1" applyAlignment="1"/>
    <xf numFmtId="0" fontId="14" fillId="0" borderId="0" xfId="0" applyFont="1" applyAlignment="1"/>
    <xf numFmtId="164" fontId="14" fillId="0" borderId="0" xfId="0" applyNumberFormat="1" applyFont="1" applyAlignment="1"/>
    <xf numFmtId="164" fontId="2" fillId="0" borderId="0" xfId="0" applyNumberFormat="1" applyFont="1"/>
    <xf numFmtId="0" fontId="15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16" fillId="2" borderId="1" xfId="0" applyFont="1" applyFill="1" applyBorder="1"/>
    <xf numFmtId="0" fontId="6" fillId="6" borderId="1" xfId="0" applyFont="1" applyFill="1" applyBorder="1"/>
    <xf numFmtId="0" fontId="14" fillId="0" borderId="0" xfId="0" applyFont="1" applyAlignment="1"/>
    <xf numFmtId="0" fontId="4" fillId="3" borderId="3" xfId="0" applyFont="1" applyFill="1" applyBorder="1" applyAlignment="1">
      <alignment horizontal="center" vertical="center" wrapText="1"/>
    </xf>
    <xf numFmtId="0" fontId="7" fillId="0" borderId="4" xfId="0" applyFont="1" applyBorder="1"/>
    <xf numFmtId="0" fontId="8" fillId="3" borderId="7" xfId="0" applyFont="1" applyFill="1" applyBorder="1" applyAlignment="1">
      <alignment horizontal="center" vertical="center" wrapText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8" fillId="3" borderId="9" xfId="0" applyFont="1" applyFill="1" applyBorder="1" applyAlignment="1">
      <alignment horizontal="center" vertical="center" wrapText="1"/>
    </xf>
    <xf numFmtId="0" fontId="7" fillId="0" borderId="12" xfId="0" applyFont="1" applyBorder="1"/>
    <xf numFmtId="164" fontId="8" fillId="3" borderId="9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0" borderId="6" xfId="0" applyFont="1" applyBorder="1"/>
    <xf numFmtId="0" fontId="4" fillId="0" borderId="3" xfId="0" applyFont="1" applyBorder="1" applyAlignment="1">
      <alignment horizontal="center"/>
    </xf>
    <xf numFmtId="164" fontId="13" fillId="0" borderId="3" xfId="0" applyNumberFormat="1" applyFont="1" applyBorder="1" applyAlignment="1"/>
    <xf numFmtId="164" fontId="13" fillId="0" borderId="10" xfId="0" applyNumberFormat="1" applyFont="1" applyBorder="1" applyAlignment="1"/>
    <xf numFmtId="0" fontId="7" fillId="0" borderId="15" xfId="0" applyFont="1" applyBorder="1"/>
    <xf numFmtId="0" fontId="8" fillId="0" borderId="0" xfId="0" applyFont="1" applyAlignment="1">
      <alignment horizontal="left"/>
    </xf>
    <xf numFmtId="0" fontId="0" fillId="0" borderId="0" xfId="0" applyFont="1" applyAlignment="1"/>
    <xf numFmtId="164" fontId="13" fillId="0" borderId="0" xfId="0" applyNumberFormat="1" applyFont="1" applyAlignment="1"/>
    <xf numFmtId="0" fontId="13" fillId="0" borderId="7" xfId="0" applyFont="1" applyBorder="1" applyAlignment="1"/>
    <xf numFmtId="0" fontId="7" fillId="0" borderId="14" xfId="0" applyFont="1" applyBorder="1"/>
    <xf numFmtId="3" fontId="13" fillId="0" borderId="3" xfId="0" applyNumberFormat="1" applyFont="1" applyBorder="1" applyAlignment="1">
      <alignment horizontal="right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17" fillId="5" borderId="9" xfId="0" applyNumberFormat="1" applyFont="1" applyFill="1" applyBorder="1" applyAlignment="1">
      <alignment horizontal="center" wrapText="1"/>
    </xf>
    <xf numFmtId="0" fontId="7" fillId="0" borderId="16" xfId="0" applyFont="1" applyBorder="1"/>
    <xf numFmtId="0" fontId="17" fillId="5" borderId="3" xfId="0" applyFont="1" applyFill="1" applyBorder="1" applyAlignment="1">
      <alignment horizontal="center" wrapText="1"/>
    </xf>
    <xf numFmtId="0" fontId="17" fillId="5" borderId="9" xfId="0" applyFont="1" applyFill="1" applyBorder="1" applyAlignment="1">
      <alignment horizontal="center" wrapText="1"/>
    </xf>
    <xf numFmtId="167" fontId="17" fillId="5" borderId="9" xfId="0" applyNumberFormat="1" applyFont="1" applyFill="1" applyBorder="1" applyAlignment="1">
      <alignment horizontal="center" wrapText="1"/>
    </xf>
    <xf numFmtId="166" fontId="17" fillId="5" borderId="9" xfId="0" applyNumberFormat="1" applyFont="1" applyFill="1" applyBorder="1" applyAlignment="1">
      <alignment horizontal="center" wrapText="1"/>
    </xf>
    <xf numFmtId="3" fontId="17" fillId="5" borderId="9" xfId="0" applyNumberFormat="1" applyFont="1" applyFill="1" applyBorder="1" applyAlignment="1">
      <alignment horizontal="center" wrapText="1"/>
    </xf>
    <xf numFmtId="0" fontId="11" fillId="0" borderId="10" xfId="0" applyFont="1" applyBorder="1" applyAlignment="1">
      <alignment horizontal="left"/>
    </xf>
    <xf numFmtId="0" fontId="11" fillId="0" borderId="17" xfId="0" applyFont="1" applyBorder="1" applyAlignment="1">
      <alignment horizontal="right"/>
    </xf>
    <xf numFmtId="164" fontId="8" fillId="5" borderId="10" xfId="0" applyNumberFormat="1" applyFont="1" applyFill="1" applyBorder="1"/>
    <xf numFmtId="0" fontId="4" fillId="0" borderId="15" xfId="0" applyFont="1" applyBorder="1" applyAlignment="1">
      <alignment horizontal="right"/>
    </xf>
    <xf numFmtId="164" fontId="4" fillId="5" borderId="15" xfId="0" applyNumberFormat="1" applyFont="1" applyFill="1" applyBorder="1"/>
    <xf numFmtId="0" fontId="4" fillId="0" borderId="17" xfId="0" applyFont="1" applyBorder="1"/>
    <xf numFmtId="0" fontId="17" fillId="2" borderId="12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6" borderId="18" xfId="0" applyFont="1" applyFill="1" applyBorder="1" applyAlignment="1">
      <alignment horizontal="center" vertical="center" wrapText="1"/>
    </xf>
    <xf numFmtId="167" fontId="17" fillId="2" borderId="18" xfId="0" applyNumberFormat="1" applyFont="1" applyFill="1" applyBorder="1" applyAlignment="1">
      <alignment horizontal="center" vertical="center" wrapText="1"/>
    </xf>
    <xf numFmtId="164" fontId="17" fillId="2" borderId="18" xfId="0" applyNumberFormat="1" applyFont="1" applyFill="1" applyBorder="1" applyAlignment="1">
      <alignment horizontal="center" vertical="center" wrapText="1"/>
    </xf>
    <xf numFmtId="165" fontId="17" fillId="2" borderId="18" xfId="0" applyNumberFormat="1" applyFont="1" applyFill="1" applyBorder="1" applyAlignment="1">
      <alignment horizontal="center" vertical="center" wrapText="1"/>
    </xf>
    <xf numFmtId="0" fontId="18" fillId="6" borderId="18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3" fontId="17" fillId="2" borderId="18" xfId="0" applyNumberFormat="1" applyFont="1" applyFill="1" applyBorder="1" applyAlignment="1">
      <alignment horizontal="center" vertical="center" wrapText="1"/>
    </xf>
    <xf numFmtId="3" fontId="18" fillId="2" borderId="18" xfId="0" applyNumberFormat="1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wrapText="1"/>
    </xf>
    <xf numFmtId="0" fontId="17" fillId="5" borderId="19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114300</xdr:colOff>
      <xdr:row>0</xdr:row>
      <xdr:rowOff>28575</xdr:rowOff>
    </xdr:from>
    <xdr:ext cx="2228850" cy="1028700"/>
    <xdr:pic>
      <xdr:nvPicPr>
        <xdr:cNvPr id="2" name="image1.png" title="Imagen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4000500</xdr:colOff>
      <xdr:row>0</xdr:row>
      <xdr:rowOff>104775</xdr:rowOff>
    </xdr:from>
    <xdr:ext cx="2124075" cy="885825"/>
    <xdr:pic>
      <xdr:nvPicPr>
        <xdr:cNvPr id="3" name="image2.jp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361950</xdr:colOff>
      <xdr:row>1</xdr:row>
      <xdr:rowOff>152400</xdr:rowOff>
    </xdr:from>
    <xdr:ext cx="1562100" cy="733425"/>
    <xdr:pic>
      <xdr:nvPicPr>
        <xdr:cNvPr id="2" name="image1.png" title="Imagen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495300</xdr:colOff>
      <xdr:row>0</xdr:row>
      <xdr:rowOff>0</xdr:rowOff>
    </xdr:from>
    <xdr:ext cx="2124075" cy="885825"/>
    <xdr:pic>
      <xdr:nvPicPr>
        <xdr:cNvPr id="3" name="image2.jp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1000"/>
  <sheetViews>
    <sheetView workbookViewId="0">
      <pane ySplit="12" topLeftCell="A13" activePane="bottomLeft" state="frozen"/>
      <selection pane="bottomLeft" activeCell="G17" sqref="G17"/>
    </sheetView>
  </sheetViews>
  <sheetFormatPr baseColWidth="10" defaultColWidth="12.5703125" defaultRowHeight="15" customHeight="1" x14ac:dyDescent="0.2"/>
  <cols>
    <col min="1" max="1" width="6" customWidth="1"/>
    <col min="2" max="2" width="18.85546875" customWidth="1"/>
    <col min="3" max="4" width="12.5703125" customWidth="1"/>
    <col min="5" max="5" width="20.140625" customWidth="1"/>
    <col min="6" max="6" width="13.5703125" customWidth="1"/>
    <col min="7" max="7" width="16.28515625" customWidth="1"/>
    <col min="8" max="8" width="14" customWidth="1"/>
    <col min="9" max="9" width="62.85546875" customWidth="1"/>
    <col min="10" max="10" width="16.140625" customWidth="1"/>
    <col min="12" max="12" width="20.5703125" customWidth="1"/>
    <col min="17" max="17" width="15.5703125" customWidth="1"/>
    <col min="18" max="18" width="13.5703125" customWidth="1"/>
  </cols>
  <sheetData>
    <row r="1" spans="1:20" ht="15.75" customHeight="1" x14ac:dyDescent="0.3">
      <c r="A1" s="7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1"/>
      <c r="N1" s="1"/>
      <c r="O1" s="1"/>
      <c r="P1" s="1"/>
      <c r="Q1" s="1"/>
      <c r="R1" s="2"/>
    </row>
    <row r="2" spans="1:20" ht="15.75" customHeight="1" x14ac:dyDescent="0.3">
      <c r="A2" s="75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1"/>
      <c r="N2" s="1"/>
      <c r="O2" s="1"/>
      <c r="P2" s="1"/>
      <c r="Q2" s="1"/>
      <c r="R2" s="2"/>
    </row>
    <row r="3" spans="1:20" ht="15.75" customHeight="1" x14ac:dyDescent="0.3">
      <c r="A3" s="7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"/>
      <c r="N3" s="1"/>
      <c r="O3" s="1"/>
      <c r="P3" s="1"/>
      <c r="Q3" s="1"/>
      <c r="R3" s="2"/>
    </row>
    <row r="4" spans="1:20" ht="15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"/>
      <c r="N4" s="1"/>
      <c r="O4" s="1"/>
      <c r="P4" s="1"/>
      <c r="Q4" s="1"/>
      <c r="R4" s="2"/>
    </row>
    <row r="5" spans="1:20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"/>
      <c r="N5" s="1"/>
      <c r="O5" s="1"/>
      <c r="P5" s="1"/>
      <c r="Q5" s="1"/>
      <c r="R5" s="2"/>
    </row>
    <row r="6" spans="1:20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4"/>
      <c r="O6" s="4"/>
      <c r="P6" s="4"/>
      <c r="Q6" s="4"/>
      <c r="R6" s="5"/>
    </row>
    <row r="7" spans="1:20" ht="15.75" customHeight="1" x14ac:dyDescent="0.25">
      <c r="A7" s="77" t="s">
        <v>3</v>
      </c>
      <c r="B7" s="66"/>
      <c r="C7" s="66"/>
      <c r="D7" s="66"/>
      <c r="E7" s="66"/>
      <c r="F7" s="66"/>
      <c r="G7" s="66"/>
      <c r="H7" s="66"/>
      <c r="I7" s="66"/>
      <c r="J7" s="77" t="s">
        <v>4</v>
      </c>
      <c r="K7" s="66"/>
      <c r="L7" s="66"/>
      <c r="M7" s="7"/>
      <c r="N7" s="7"/>
      <c r="O7" s="7"/>
      <c r="P7" s="7"/>
      <c r="Q7" s="7"/>
      <c r="R7" s="8"/>
    </row>
    <row r="8" spans="1:20" ht="15.75" customHeight="1" x14ac:dyDescent="0.2">
      <c r="A8" s="73"/>
      <c r="B8" s="66"/>
      <c r="C8" s="66"/>
      <c r="D8" s="66"/>
      <c r="E8" s="66"/>
      <c r="F8" s="66"/>
      <c r="G8" s="66"/>
      <c r="H8" s="66"/>
      <c r="I8" s="74"/>
      <c r="J8" s="66"/>
      <c r="K8" s="66"/>
      <c r="L8" s="66"/>
      <c r="M8" s="1"/>
      <c r="N8" s="1"/>
      <c r="O8" s="1"/>
      <c r="P8" s="1"/>
      <c r="Q8" s="1"/>
      <c r="R8" s="2"/>
    </row>
    <row r="9" spans="1:20" ht="15.7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10"/>
      <c r="M9" s="1"/>
      <c r="N9" s="1"/>
      <c r="O9" s="1"/>
      <c r="P9" s="1"/>
      <c r="Q9" s="1"/>
      <c r="R9" s="2"/>
    </row>
    <row r="10" spans="1:20" ht="15" customHeight="1" x14ac:dyDescent="0.2">
      <c r="A10" s="50">
        <v>-5</v>
      </c>
      <c r="B10" s="51"/>
      <c r="C10" s="11">
        <v>-6</v>
      </c>
      <c r="D10" s="11">
        <v>-7</v>
      </c>
      <c r="E10" s="11">
        <v>-8</v>
      </c>
      <c r="F10" s="11">
        <v>-9</v>
      </c>
      <c r="G10" s="11">
        <v>-10</v>
      </c>
      <c r="H10" s="11">
        <v>-11</v>
      </c>
      <c r="I10" s="11">
        <v>-12</v>
      </c>
      <c r="J10" s="11">
        <v>-13</v>
      </c>
      <c r="K10" s="12" t="s">
        <v>5</v>
      </c>
      <c r="L10" s="13">
        <v>-15</v>
      </c>
      <c r="M10" s="50">
        <v>-16</v>
      </c>
      <c r="N10" s="60"/>
      <c r="O10" s="51"/>
      <c r="P10" s="11"/>
      <c r="Q10" s="50">
        <v>-17</v>
      </c>
      <c r="R10" s="51"/>
    </row>
    <row r="11" spans="1:20" ht="12.75" customHeight="1" x14ac:dyDescent="0.2">
      <c r="A11" s="52" t="s">
        <v>6</v>
      </c>
      <c r="B11" s="53"/>
      <c r="C11" s="56" t="s">
        <v>7</v>
      </c>
      <c r="D11" s="56" t="s">
        <v>8</v>
      </c>
      <c r="E11" s="56" t="s">
        <v>9</v>
      </c>
      <c r="F11" s="56" t="s">
        <v>10</v>
      </c>
      <c r="G11" s="56" t="s">
        <v>11</v>
      </c>
      <c r="H11" s="56" t="s">
        <v>12</v>
      </c>
      <c r="I11" s="56" t="s">
        <v>13</v>
      </c>
      <c r="J11" s="56" t="s">
        <v>14</v>
      </c>
      <c r="K11" s="56" t="s">
        <v>15</v>
      </c>
      <c r="L11" s="58" t="s">
        <v>16</v>
      </c>
      <c r="M11" s="59" t="s">
        <v>17</v>
      </c>
      <c r="N11" s="60"/>
      <c r="O11" s="60"/>
      <c r="P11" s="51"/>
      <c r="Q11" s="59" t="s">
        <v>18</v>
      </c>
      <c r="R11" s="51"/>
    </row>
    <row r="12" spans="1:20" ht="15.75" customHeight="1" x14ac:dyDescent="0.2">
      <c r="A12" s="54"/>
      <c r="B12" s="55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14" t="s">
        <v>19</v>
      </c>
      <c r="N12" s="14" t="s">
        <v>20</v>
      </c>
      <c r="O12" s="14" t="s">
        <v>21</v>
      </c>
      <c r="P12" s="14" t="s">
        <v>20</v>
      </c>
      <c r="Q12" s="14" t="s">
        <v>22</v>
      </c>
      <c r="R12" s="15" t="s">
        <v>23</v>
      </c>
    </row>
    <row r="13" spans="1:20" ht="15.75" customHeight="1" x14ac:dyDescent="0.2">
      <c r="A13" s="16" t="s">
        <v>24</v>
      </c>
      <c r="B13" s="17" t="s">
        <v>25</v>
      </c>
      <c r="C13" s="17">
        <v>5806114</v>
      </c>
      <c r="D13" s="17" t="s">
        <v>26</v>
      </c>
      <c r="E13" s="17" t="s">
        <v>27</v>
      </c>
      <c r="F13" s="17" t="s">
        <v>28</v>
      </c>
      <c r="G13" s="17" t="s">
        <v>29</v>
      </c>
      <c r="H13" s="17" t="s">
        <v>30</v>
      </c>
      <c r="I13" s="17" t="s">
        <v>31</v>
      </c>
      <c r="J13" s="17" t="s">
        <v>28</v>
      </c>
      <c r="K13" s="17" t="s">
        <v>32</v>
      </c>
      <c r="L13" s="18">
        <v>1614406</v>
      </c>
      <c r="M13" s="17">
        <v>5854</v>
      </c>
      <c r="N13" s="19">
        <v>45838</v>
      </c>
      <c r="O13" s="17">
        <v>6077</v>
      </c>
      <c r="P13" s="19">
        <v>45847</v>
      </c>
      <c r="Q13" s="17" t="s">
        <v>33</v>
      </c>
      <c r="R13" s="18">
        <v>0</v>
      </c>
      <c r="S13" s="20"/>
      <c r="T13" s="20"/>
    </row>
    <row r="14" spans="1:20" ht="15.75" customHeight="1" x14ac:dyDescent="0.2">
      <c r="A14" s="16" t="s">
        <v>34</v>
      </c>
      <c r="B14" s="17" t="s">
        <v>35</v>
      </c>
      <c r="C14" s="17">
        <v>6049805</v>
      </c>
      <c r="D14" s="17" t="s">
        <v>26</v>
      </c>
      <c r="E14" s="17" t="s">
        <v>27</v>
      </c>
      <c r="F14" s="17" t="s">
        <v>28</v>
      </c>
      <c r="G14" s="17" t="s">
        <v>29</v>
      </c>
      <c r="H14" s="17" t="s">
        <v>30</v>
      </c>
      <c r="I14" s="17" t="s">
        <v>31</v>
      </c>
      <c r="J14" s="17" t="s">
        <v>28</v>
      </c>
      <c r="K14" s="17" t="s">
        <v>32</v>
      </c>
      <c r="L14" s="18">
        <v>1614406</v>
      </c>
      <c r="M14" s="17">
        <v>5854</v>
      </c>
      <c r="N14" s="19">
        <v>45838</v>
      </c>
      <c r="O14" s="17">
        <v>6077</v>
      </c>
      <c r="P14" s="19">
        <v>45847</v>
      </c>
      <c r="Q14" s="17" t="s">
        <v>33</v>
      </c>
      <c r="R14" s="18">
        <v>0</v>
      </c>
      <c r="S14" s="20"/>
      <c r="T14" s="20"/>
    </row>
    <row r="15" spans="1:20" ht="15.75" customHeight="1" x14ac:dyDescent="0.2">
      <c r="A15" s="16" t="s">
        <v>36</v>
      </c>
      <c r="B15" s="17" t="s">
        <v>37</v>
      </c>
      <c r="C15" s="17">
        <v>1126751</v>
      </c>
      <c r="D15" s="17" t="s">
        <v>26</v>
      </c>
      <c r="E15" s="17" t="s">
        <v>27</v>
      </c>
      <c r="F15" s="17" t="s">
        <v>38</v>
      </c>
      <c r="G15" s="17" t="s">
        <v>39</v>
      </c>
      <c r="H15" s="17" t="s">
        <v>40</v>
      </c>
      <c r="I15" s="17" t="s">
        <v>41</v>
      </c>
      <c r="J15" s="17" t="s">
        <v>38</v>
      </c>
      <c r="K15" s="17" t="s">
        <v>32</v>
      </c>
      <c r="L15" s="18">
        <v>2260167</v>
      </c>
      <c r="M15" s="17">
        <v>5861</v>
      </c>
      <c r="N15" s="19">
        <v>45838</v>
      </c>
      <c r="O15" s="17">
        <v>6967</v>
      </c>
      <c r="P15" s="19">
        <v>45869</v>
      </c>
      <c r="Q15" s="17" t="s">
        <v>33</v>
      </c>
      <c r="R15" s="18">
        <v>0</v>
      </c>
      <c r="S15" s="20"/>
      <c r="T15" s="20"/>
    </row>
    <row r="16" spans="1:20" ht="15.75" customHeight="1" x14ac:dyDescent="0.2">
      <c r="A16" s="16" t="s">
        <v>42</v>
      </c>
      <c r="B16" s="17" t="s">
        <v>43</v>
      </c>
      <c r="C16" s="17">
        <v>1346650</v>
      </c>
      <c r="D16" s="17" t="s">
        <v>26</v>
      </c>
      <c r="E16" s="17" t="s">
        <v>44</v>
      </c>
      <c r="F16" s="17" t="s">
        <v>38</v>
      </c>
      <c r="G16" s="17" t="s">
        <v>39</v>
      </c>
      <c r="H16" s="17" t="s">
        <v>40</v>
      </c>
      <c r="I16" s="17" t="s">
        <v>41</v>
      </c>
      <c r="J16" s="17" t="s">
        <v>38</v>
      </c>
      <c r="K16" s="17" t="s">
        <v>32</v>
      </c>
      <c r="L16" s="18">
        <v>2260167</v>
      </c>
      <c r="M16" s="17">
        <v>5861</v>
      </c>
      <c r="N16" s="19">
        <v>45838</v>
      </c>
      <c r="O16" s="17">
        <v>6967</v>
      </c>
      <c r="P16" s="19">
        <v>45869</v>
      </c>
      <c r="Q16" s="17" t="s">
        <v>33</v>
      </c>
      <c r="R16" s="17">
        <v>0</v>
      </c>
      <c r="S16" s="20"/>
      <c r="T16" s="20"/>
    </row>
    <row r="17" spans="1:20" ht="15.75" customHeight="1" x14ac:dyDescent="0.2">
      <c r="A17" s="16" t="s">
        <v>45</v>
      </c>
      <c r="B17" s="17" t="s">
        <v>46</v>
      </c>
      <c r="C17" s="17">
        <v>3694618</v>
      </c>
      <c r="D17" s="17" t="s">
        <v>26</v>
      </c>
      <c r="E17" s="17" t="s">
        <v>27</v>
      </c>
      <c r="F17" s="17" t="s">
        <v>38</v>
      </c>
      <c r="G17" s="17" t="s">
        <v>39</v>
      </c>
      <c r="H17" s="17" t="s">
        <v>40</v>
      </c>
      <c r="I17" s="17" t="s">
        <v>41</v>
      </c>
      <c r="J17" s="17" t="s">
        <v>38</v>
      </c>
      <c r="K17" s="17" t="s">
        <v>32</v>
      </c>
      <c r="L17" s="18">
        <v>2260167</v>
      </c>
      <c r="M17" s="17">
        <v>5861</v>
      </c>
      <c r="N17" s="19">
        <v>45838</v>
      </c>
      <c r="O17" s="17">
        <v>6967</v>
      </c>
      <c r="P17" s="19">
        <v>45869</v>
      </c>
      <c r="Q17" s="17" t="s">
        <v>33</v>
      </c>
      <c r="R17" s="17">
        <v>0</v>
      </c>
      <c r="S17" s="20"/>
      <c r="T17" s="20"/>
    </row>
    <row r="18" spans="1:20" ht="15.75" customHeight="1" x14ac:dyDescent="0.2">
      <c r="A18" s="16" t="s">
        <v>47</v>
      </c>
      <c r="B18" s="17" t="s">
        <v>48</v>
      </c>
      <c r="C18" s="17">
        <v>2297685</v>
      </c>
      <c r="D18" s="17" t="s">
        <v>26</v>
      </c>
      <c r="E18" s="17" t="s">
        <v>27</v>
      </c>
      <c r="F18" s="17" t="s">
        <v>49</v>
      </c>
      <c r="G18" s="17" t="s">
        <v>50</v>
      </c>
      <c r="H18" s="17" t="s">
        <v>51</v>
      </c>
      <c r="I18" s="17" t="s">
        <v>52</v>
      </c>
      <c r="J18" s="17" t="s">
        <v>49</v>
      </c>
      <c r="K18" s="17" t="s">
        <v>26</v>
      </c>
      <c r="L18" s="18">
        <v>1291524</v>
      </c>
      <c r="M18" s="17">
        <v>5859</v>
      </c>
      <c r="N18" s="19">
        <v>45838</v>
      </c>
      <c r="O18" s="17">
        <v>6966</v>
      </c>
      <c r="P18" s="19">
        <v>45869</v>
      </c>
      <c r="Q18" s="17" t="s">
        <v>33</v>
      </c>
      <c r="R18" s="17">
        <v>0</v>
      </c>
      <c r="S18" s="20"/>
      <c r="T18" s="20"/>
    </row>
    <row r="19" spans="1:20" ht="15.75" customHeight="1" x14ac:dyDescent="0.2">
      <c r="A19" s="16" t="s">
        <v>53</v>
      </c>
      <c r="B19" s="17" t="s">
        <v>54</v>
      </c>
      <c r="C19" s="17">
        <v>1535141</v>
      </c>
      <c r="D19" s="17" t="s">
        <v>26</v>
      </c>
      <c r="E19" s="17" t="s">
        <v>27</v>
      </c>
      <c r="F19" s="17" t="s">
        <v>55</v>
      </c>
      <c r="G19" s="17" t="s">
        <v>56</v>
      </c>
      <c r="H19" s="17" t="s">
        <v>57</v>
      </c>
      <c r="I19" s="17" t="s">
        <v>58</v>
      </c>
      <c r="J19" s="17" t="s">
        <v>55</v>
      </c>
      <c r="K19" s="17" t="s">
        <v>32</v>
      </c>
      <c r="L19" s="18">
        <v>2421609</v>
      </c>
      <c r="M19" s="17">
        <v>6037</v>
      </c>
      <c r="N19" s="19">
        <v>45841</v>
      </c>
      <c r="O19" s="17">
        <v>6157</v>
      </c>
      <c r="P19" s="19">
        <v>45853</v>
      </c>
      <c r="Q19" s="17" t="s">
        <v>33</v>
      </c>
      <c r="R19" s="17">
        <v>0</v>
      </c>
      <c r="S19" s="20"/>
      <c r="T19" s="20"/>
    </row>
    <row r="20" spans="1:20" ht="15.75" customHeight="1" x14ac:dyDescent="0.2">
      <c r="A20" s="16" t="s">
        <v>59</v>
      </c>
      <c r="B20" s="17" t="s">
        <v>60</v>
      </c>
      <c r="C20" s="17">
        <v>3533427</v>
      </c>
      <c r="D20" s="17" t="s">
        <v>26</v>
      </c>
      <c r="E20" s="17" t="s">
        <v>27</v>
      </c>
      <c r="F20" s="17" t="s">
        <v>55</v>
      </c>
      <c r="G20" s="17" t="s">
        <v>56</v>
      </c>
      <c r="H20" s="17" t="s">
        <v>57</v>
      </c>
      <c r="I20" s="17" t="s">
        <v>58</v>
      </c>
      <c r="J20" s="17" t="s">
        <v>55</v>
      </c>
      <c r="K20" s="17" t="s">
        <v>32</v>
      </c>
      <c r="L20" s="18">
        <v>2421609</v>
      </c>
      <c r="M20" s="17">
        <v>6037</v>
      </c>
      <c r="N20" s="19">
        <v>45841</v>
      </c>
      <c r="O20" s="17">
        <v>6157</v>
      </c>
      <c r="P20" s="19">
        <v>45853</v>
      </c>
      <c r="Q20" s="17" t="s">
        <v>33</v>
      </c>
      <c r="R20" s="17">
        <v>0</v>
      </c>
      <c r="S20" s="20"/>
      <c r="T20" s="20"/>
    </row>
    <row r="21" spans="1:20" ht="15.75" customHeight="1" x14ac:dyDescent="0.2">
      <c r="A21" s="16" t="s">
        <v>61</v>
      </c>
      <c r="B21" s="17" t="s">
        <v>62</v>
      </c>
      <c r="C21" s="17">
        <v>5493666</v>
      </c>
      <c r="D21" s="17" t="s">
        <v>26</v>
      </c>
      <c r="E21" s="17" t="s">
        <v>27</v>
      </c>
      <c r="F21" s="17" t="s">
        <v>63</v>
      </c>
      <c r="G21" s="17" t="s">
        <v>56</v>
      </c>
      <c r="H21" s="17" t="s">
        <v>30</v>
      </c>
      <c r="I21" s="17" t="s">
        <v>64</v>
      </c>
      <c r="J21" s="17" t="s">
        <v>63</v>
      </c>
      <c r="K21" s="17" t="s">
        <v>26</v>
      </c>
      <c r="L21" s="18">
        <v>1291524</v>
      </c>
      <c r="M21" s="17">
        <v>6041</v>
      </c>
      <c r="N21" s="19">
        <v>45841</v>
      </c>
      <c r="O21" s="17">
        <v>6158</v>
      </c>
      <c r="P21" s="19">
        <v>45853</v>
      </c>
      <c r="Q21" s="17" t="s">
        <v>33</v>
      </c>
      <c r="R21" s="17">
        <v>0</v>
      </c>
      <c r="S21" s="20"/>
      <c r="T21" s="20"/>
    </row>
    <row r="22" spans="1:20" ht="15.75" customHeight="1" x14ac:dyDescent="0.2">
      <c r="A22" s="16" t="s">
        <v>65</v>
      </c>
      <c r="B22" s="17" t="s">
        <v>66</v>
      </c>
      <c r="C22" s="17">
        <v>3803061</v>
      </c>
      <c r="D22" s="17" t="s">
        <v>26</v>
      </c>
      <c r="E22" s="17" t="s">
        <v>27</v>
      </c>
      <c r="F22" s="17" t="s">
        <v>63</v>
      </c>
      <c r="G22" s="17" t="s">
        <v>56</v>
      </c>
      <c r="H22" s="17" t="s">
        <v>30</v>
      </c>
      <c r="I22" s="17" t="s">
        <v>64</v>
      </c>
      <c r="J22" s="17" t="s">
        <v>63</v>
      </c>
      <c r="K22" s="17" t="s">
        <v>26</v>
      </c>
      <c r="L22" s="18">
        <v>1291524</v>
      </c>
      <c r="M22" s="17">
        <v>6041</v>
      </c>
      <c r="N22" s="19">
        <v>45841</v>
      </c>
      <c r="O22" s="17">
        <v>6158</v>
      </c>
      <c r="P22" s="19">
        <v>45853</v>
      </c>
      <c r="Q22" s="17" t="s">
        <v>33</v>
      </c>
      <c r="R22" s="18">
        <v>0</v>
      </c>
      <c r="S22" s="20"/>
      <c r="T22" s="20"/>
    </row>
    <row r="23" spans="1:20" ht="15.75" customHeight="1" x14ac:dyDescent="0.2">
      <c r="A23" s="16" t="s">
        <v>67</v>
      </c>
      <c r="B23" s="17" t="s">
        <v>68</v>
      </c>
      <c r="C23" s="17">
        <v>4548600</v>
      </c>
      <c r="D23" s="17" t="s">
        <v>26</v>
      </c>
      <c r="E23" s="17" t="s">
        <v>27</v>
      </c>
      <c r="F23" s="17" t="s">
        <v>63</v>
      </c>
      <c r="G23" s="17" t="s">
        <v>56</v>
      </c>
      <c r="H23" s="17" t="s">
        <v>30</v>
      </c>
      <c r="I23" s="17" t="s">
        <v>64</v>
      </c>
      <c r="J23" s="17" t="s">
        <v>63</v>
      </c>
      <c r="K23" s="17" t="s">
        <v>26</v>
      </c>
      <c r="L23" s="18">
        <v>1291524</v>
      </c>
      <c r="M23" s="17">
        <v>6041</v>
      </c>
      <c r="N23" s="19">
        <v>45841</v>
      </c>
      <c r="O23" s="17">
        <v>6158</v>
      </c>
      <c r="P23" s="19">
        <v>45853</v>
      </c>
      <c r="Q23" s="17" t="s">
        <v>33</v>
      </c>
      <c r="R23" s="18">
        <v>0</v>
      </c>
      <c r="S23" s="20"/>
      <c r="T23" s="20"/>
    </row>
    <row r="24" spans="1:20" ht="15.75" customHeight="1" x14ac:dyDescent="0.2">
      <c r="A24" s="16" t="s">
        <v>69</v>
      </c>
      <c r="B24" s="17" t="s">
        <v>70</v>
      </c>
      <c r="C24" s="17">
        <v>3712166</v>
      </c>
      <c r="D24" s="17" t="s">
        <v>26</v>
      </c>
      <c r="E24" s="17" t="s">
        <v>27</v>
      </c>
      <c r="F24" s="17" t="s">
        <v>71</v>
      </c>
      <c r="G24" s="17" t="s">
        <v>29</v>
      </c>
      <c r="H24" s="17" t="s">
        <v>72</v>
      </c>
      <c r="I24" s="17" t="s">
        <v>73</v>
      </c>
      <c r="J24" s="17" t="s">
        <v>71</v>
      </c>
      <c r="K24" s="17" t="s">
        <v>32</v>
      </c>
      <c r="L24" s="18">
        <v>1614406</v>
      </c>
      <c r="M24" s="17">
        <v>6038</v>
      </c>
      <c r="N24" s="19">
        <v>45841</v>
      </c>
      <c r="O24" s="17">
        <v>6159</v>
      </c>
      <c r="P24" s="19">
        <v>45853</v>
      </c>
      <c r="Q24" s="17" t="s">
        <v>33</v>
      </c>
      <c r="R24" s="18">
        <v>0</v>
      </c>
      <c r="S24" s="20"/>
      <c r="T24" s="20"/>
    </row>
    <row r="25" spans="1:20" ht="15.75" customHeight="1" x14ac:dyDescent="0.2">
      <c r="A25" s="16" t="s">
        <v>74</v>
      </c>
      <c r="B25" s="17" t="s">
        <v>75</v>
      </c>
      <c r="C25" s="17">
        <v>4626002</v>
      </c>
      <c r="D25" s="17" t="s">
        <v>26</v>
      </c>
      <c r="E25" s="17" t="s">
        <v>27</v>
      </c>
      <c r="F25" s="17" t="s">
        <v>71</v>
      </c>
      <c r="G25" s="17" t="s">
        <v>29</v>
      </c>
      <c r="H25" s="17" t="s">
        <v>72</v>
      </c>
      <c r="I25" s="17" t="s">
        <v>73</v>
      </c>
      <c r="J25" s="17" t="s">
        <v>71</v>
      </c>
      <c r="K25" s="17" t="s">
        <v>32</v>
      </c>
      <c r="L25" s="18">
        <v>1614406</v>
      </c>
      <c r="M25" s="17">
        <v>6038</v>
      </c>
      <c r="N25" s="19">
        <v>45841</v>
      </c>
      <c r="O25" s="17">
        <v>6159</v>
      </c>
      <c r="P25" s="19">
        <v>45853</v>
      </c>
      <c r="Q25" s="17" t="s">
        <v>33</v>
      </c>
      <c r="R25" s="18"/>
      <c r="S25" s="20"/>
      <c r="T25" s="20"/>
    </row>
    <row r="26" spans="1:20" ht="15.75" customHeight="1" x14ac:dyDescent="0.2">
      <c r="A26" s="16" t="s">
        <v>76</v>
      </c>
      <c r="B26" s="17" t="s">
        <v>77</v>
      </c>
      <c r="C26" s="17">
        <v>1259804</v>
      </c>
      <c r="D26" s="17" t="s">
        <v>26</v>
      </c>
      <c r="E26" s="17" t="s">
        <v>78</v>
      </c>
      <c r="F26" s="17" t="s">
        <v>79</v>
      </c>
      <c r="G26" s="17" t="s">
        <v>80</v>
      </c>
      <c r="H26" s="17" t="s">
        <v>57</v>
      </c>
      <c r="I26" s="17" t="s">
        <v>81</v>
      </c>
      <c r="J26" s="17" t="s">
        <v>79</v>
      </c>
      <c r="K26" s="17" t="s">
        <v>26</v>
      </c>
      <c r="L26" s="18">
        <v>1420677</v>
      </c>
      <c r="M26" s="17">
        <v>5954</v>
      </c>
      <c r="N26" s="19">
        <v>45838</v>
      </c>
      <c r="O26" s="17">
        <v>6199</v>
      </c>
      <c r="P26" s="19">
        <v>45854</v>
      </c>
      <c r="Q26" s="17" t="s">
        <v>33</v>
      </c>
      <c r="R26" s="18">
        <v>0</v>
      </c>
      <c r="S26" s="20"/>
      <c r="T26" s="20"/>
    </row>
    <row r="27" spans="1:20" ht="15.75" customHeight="1" x14ac:dyDescent="0.2">
      <c r="A27" s="16" t="s">
        <v>82</v>
      </c>
      <c r="B27" s="17" t="s">
        <v>83</v>
      </c>
      <c r="C27" s="17">
        <v>2452201</v>
      </c>
      <c r="D27" s="17" t="s">
        <v>26</v>
      </c>
      <c r="E27" s="17" t="s">
        <v>84</v>
      </c>
      <c r="F27" s="17" t="s">
        <v>79</v>
      </c>
      <c r="G27" s="17" t="s">
        <v>80</v>
      </c>
      <c r="H27" s="17" t="s">
        <v>57</v>
      </c>
      <c r="I27" s="17" t="s">
        <v>81</v>
      </c>
      <c r="J27" s="17" t="s">
        <v>79</v>
      </c>
      <c r="K27" s="17" t="s">
        <v>26</v>
      </c>
      <c r="L27" s="18">
        <v>1420677</v>
      </c>
      <c r="M27" s="17">
        <v>5954</v>
      </c>
      <c r="N27" s="19">
        <v>45838</v>
      </c>
      <c r="O27" s="17">
        <v>6199</v>
      </c>
      <c r="P27" s="19">
        <v>45854</v>
      </c>
      <c r="Q27" s="17" t="s">
        <v>33</v>
      </c>
      <c r="R27" s="18">
        <v>0</v>
      </c>
      <c r="S27" s="20"/>
      <c r="T27" s="20"/>
    </row>
    <row r="28" spans="1:20" ht="15.75" customHeight="1" x14ac:dyDescent="0.2">
      <c r="A28" s="16" t="s">
        <v>85</v>
      </c>
      <c r="B28" s="17" t="s">
        <v>86</v>
      </c>
      <c r="C28" s="17">
        <v>4186435</v>
      </c>
      <c r="D28" s="17" t="s">
        <v>26</v>
      </c>
      <c r="E28" s="17" t="s">
        <v>87</v>
      </c>
      <c r="F28" s="17" t="s">
        <v>79</v>
      </c>
      <c r="G28" s="17" t="s">
        <v>80</v>
      </c>
      <c r="H28" s="17" t="s">
        <v>57</v>
      </c>
      <c r="I28" s="17" t="s">
        <v>81</v>
      </c>
      <c r="J28" s="17" t="s">
        <v>79</v>
      </c>
      <c r="K28" s="17" t="s">
        <v>26</v>
      </c>
      <c r="L28" s="18">
        <v>1420677</v>
      </c>
      <c r="M28" s="17">
        <v>5954</v>
      </c>
      <c r="N28" s="19">
        <v>45838</v>
      </c>
      <c r="O28" s="17">
        <v>6199</v>
      </c>
      <c r="P28" s="19">
        <v>45854</v>
      </c>
      <c r="Q28" s="17" t="s">
        <v>33</v>
      </c>
      <c r="R28" s="18">
        <v>0</v>
      </c>
      <c r="S28" s="20"/>
      <c r="T28" s="20"/>
    </row>
    <row r="29" spans="1:20" ht="15.75" customHeight="1" x14ac:dyDescent="0.2">
      <c r="A29" s="16" t="s">
        <v>88</v>
      </c>
      <c r="B29" s="17" t="s">
        <v>89</v>
      </c>
      <c r="C29" s="17">
        <v>3860231</v>
      </c>
      <c r="D29" s="17" t="s">
        <v>26</v>
      </c>
      <c r="E29" s="17" t="s">
        <v>27</v>
      </c>
      <c r="F29" s="17" t="s">
        <v>79</v>
      </c>
      <c r="G29" s="17" t="s">
        <v>80</v>
      </c>
      <c r="H29" s="17" t="s">
        <v>57</v>
      </c>
      <c r="I29" s="17" t="s">
        <v>81</v>
      </c>
      <c r="J29" s="17" t="s">
        <v>79</v>
      </c>
      <c r="K29" s="17" t="s">
        <v>26</v>
      </c>
      <c r="L29" s="18">
        <v>1420677</v>
      </c>
      <c r="M29" s="17">
        <v>5954</v>
      </c>
      <c r="N29" s="19">
        <v>45838</v>
      </c>
      <c r="O29" s="17">
        <v>6199</v>
      </c>
      <c r="P29" s="19">
        <v>45854</v>
      </c>
      <c r="Q29" s="17" t="s">
        <v>33</v>
      </c>
      <c r="R29" s="18">
        <v>0</v>
      </c>
      <c r="S29" s="20"/>
      <c r="T29" s="20"/>
    </row>
    <row r="30" spans="1:20" ht="15.75" customHeight="1" x14ac:dyDescent="0.2">
      <c r="A30" s="16" t="s">
        <v>90</v>
      </c>
      <c r="B30" s="17" t="s">
        <v>91</v>
      </c>
      <c r="C30" s="17">
        <v>3726190</v>
      </c>
      <c r="D30" s="17" t="s">
        <v>26</v>
      </c>
      <c r="E30" s="17" t="s">
        <v>27</v>
      </c>
      <c r="F30" s="17" t="s">
        <v>92</v>
      </c>
      <c r="G30" s="17" t="s">
        <v>29</v>
      </c>
      <c r="H30" s="17" t="s">
        <v>30</v>
      </c>
      <c r="I30" s="17" t="s">
        <v>93</v>
      </c>
      <c r="J30" s="17" t="s">
        <v>92</v>
      </c>
      <c r="K30" s="17" t="s">
        <v>32</v>
      </c>
      <c r="L30" s="18">
        <v>1614406</v>
      </c>
      <c r="M30" s="17">
        <v>6040</v>
      </c>
      <c r="N30" s="19">
        <v>45841</v>
      </c>
      <c r="O30" s="17">
        <v>6165</v>
      </c>
      <c r="P30" s="19">
        <v>45854</v>
      </c>
      <c r="Q30" s="17" t="s">
        <v>33</v>
      </c>
      <c r="R30" s="18">
        <v>0</v>
      </c>
      <c r="S30" s="20"/>
      <c r="T30" s="20"/>
    </row>
    <row r="31" spans="1:20" ht="15.75" customHeight="1" x14ac:dyDescent="0.2">
      <c r="A31" s="16" t="s">
        <v>94</v>
      </c>
      <c r="B31" s="17" t="s">
        <v>95</v>
      </c>
      <c r="C31" s="17">
        <v>2410621</v>
      </c>
      <c r="D31" s="17" t="s">
        <v>26</v>
      </c>
      <c r="E31" s="17" t="s">
        <v>27</v>
      </c>
      <c r="F31" s="17" t="s">
        <v>92</v>
      </c>
      <c r="G31" s="17" t="s">
        <v>29</v>
      </c>
      <c r="H31" s="17" t="s">
        <v>30</v>
      </c>
      <c r="I31" s="17" t="s">
        <v>93</v>
      </c>
      <c r="J31" s="17" t="s">
        <v>92</v>
      </c>
      <c r="K31" s="17" t="s">
        <v>32</v>
      </c>
      <c r="L31" s="18">
        <v>1614406</v>
      </c>
      <c r="M31" s="17">
        <v>6040</v>
      </c>
      <c r="N31" s="19">
        <v>45841</v>
      </c>
      <c r="O31" s="17">
        <v>6165</v>
      </c>
      <c r="P31" s="19">
        <v>45854</v>
      </c>
      <c r="Q31" s="17" t="s">
        <v>33</v>
      </c>
      <c r="R31" s="18">
        <v>0</v>
      </c>
      <c r="S31" s="20"/>
      <c r="T31" s="20"/>
    </row>
    <row r="32" spans="1:20" ht="15.75" customHeight="1" x14ac:dyDescent="0.2">
      <c r="A32" s="16" t="s">
        <v>96</v>
      </c>
      <c r="B32" s="17" t="s">
        <v>97</v>
      </c>
      <c r="C32" s="17">
        <v>5186104</v>
      </c>
      <c r="D32" s="17" t="s">
        <v>26</v>
      </c>
      <c r="E32" s="17" t="s">
        <v>27</v>
      </c>
      <c r="F32" s="17" t="s">
        <v>92</v>
      </c>
      <c r="G32" s="17" t="s">
        <v>29</v>
      </c>
      <c r="H32" s="17" t="s">
        <v>30</v>
      </c>
      <c r="I32" s="17" t="s">
        <v>93</v>
      </c>
      <c r="J32" s="17" t="s">
        <v>92</v>
      </c>
      <c r="K32" s="17" t="s">
        <v>32</v>
      </c>
      <c r="L32" s="18">
        <v>1614406</v>
      </c>
      <c r="M32" s="17">
        <v>6040</v>
      </c>
      <c r="N32" s="19">
        <v>45841</v>
      </c>
      <c r="O32" s="17">
        <v>6165</v>
      </c>
      <c r="P32" s="19">
        <v>45854</v>
      </c>
      <c r="Q32" s="17" t="s">
        <v>33</v>
      </c>
      <c r="R32" s="18">
        <v>0</v>
      </c>
      <c r="S32" s="20"/>
      <c r="T32" s="20"/>
    </row>
    <row r="33" spans="1:20" ht="15.75" customHeight="1" x14ac:dyDescent="0.2">
      <c r="A33" s="16" t="s">
        <v>98</v>
      </c>
      <c r="B33" s="17" t="s">
        <v>99</v>
      </c>
      <c r="C33" s="17">
        <v>2379910</v>
      </c>
      <c r="D33" s="17"/>
      <c r="E33" s="17" t="s">
        <v>27</v>
      </c>
      <c r="F33" s="17" t="s">
        <v>100</v>
      </c>
      <c r="G33" s="17" t="s">
        <v>29</v>
      </c>
      <c r="H33" s="17" t="s">
        <v>101</v>
      </c>
      <c r="I33" s="17" t="s">
        <v>102</v>
      </c>
      <c r="J33" s="17" t="s">
        <v>100</v>
      </c>
      <c r="K33" s="17" t="s">
        <v>32</v>
      </c>
      <c r="L33" s="18">
        <v>2421609</v>
      </c>
      <c r="M33" s="17">
        <v>6039</v>
      </c>
      <c r="N33" s="19">
        <v>45841</v>
      </c>
      <c r="O33" s="17">
        <v>6167</v>
      </c>
      <c r="P33" s="19">
        <v>45854</v>
      </c>
      <c r="Q33" s="17" t="s">
        <v>33</v>
      </c>
      <c r="R33" s="18">
        <v>0</v>
      </c>
      <c r="S33" s="20"/>
      <c r="T33" s="20"/>
    </row>
    <row r="34" spans="1:20" ht="15.75" customHeight="1" x14ac:dyDescent="0.2">
      <c r="A34" s="16" t="s">
        <v>103</v>
      </c>
      <c r="B34" s="17" t="s">
        <v>104</v>
      </c>
      <c r="C34" s="17">
        <v>2861080</v>
      </c>
      <c r="D34" s="17" t="s">
        <v>26</v>
      </c>
      <c r="E34" s="17" t="s">
        <v>27</v>
      </c>
      <c r="F34" s="17" t="s">
        <v>105</v>
      </c>
      <c r="G34" s="17" t="s">
        <v>106</v>
      </c>
      <c r="H34" s="17" t="s">
        <v>107</v>
      </c>
      <c r="I34" s="17" t="s">
        <v>108</v>
      </c>
      <c r="J34" s="17" t="s">
        <v>105</v>
      </c>
      <c r="K34" s="17" t="s">
        <v>26</v>
      </c>
      <c r="L34" s="18">
        <v>774916</v>
      </c>
      <c r="M34" s="17">
        <v>6036</v>
      </c>
      <c r="N34" s="19">
        <v>45841</v>
      </c>
      <c r="O34" s="17">
        <v>6166</v>
      </c>
      <c r="P34" s="19">
        <v>45854</v>
      </c>
      <c r="Q34" s="17" t="s">
        <v>33</v>
      </c>
      <c r="R34" s="18">
        <v>0</v>
      </c>
      <c r="S34" s="20"/>
      <c r="T34" s="20"/>
    </row>
    <row r="35" spans="1:20" ht="15.75" customHeight="1" x14ac:dyDescent="0.2">
      <c r="A35" s="16" t="s">
        <v>109</v>
      </c>
      <c r="B35" s="17" t="s">
        <v>110</v>
      </c>
      <c r="C35" s="17">
        <v>2482709</v>
      </c>
      <c r="D35" s="17" t="s">
        <v>26</v>
      </c>
      <c r="E35" s="17" t="s">
        <v>27</v>
      </c>
      <c r="F35" s="17" t="s">
        <v>105</v>
      </c>
      <c r="G35" s="17" t="s">
        <v>106</v>
      </c>
      <c r="H35" s="17" t="s">
        <v>107</v>
      </c>
      <c r="I35" s="17" t="s">
        <v>108</v>
      </c>
      <c r="J35" s="17" t="s">
        <v>105</v>
      </c>
      <c r="K35" s="17" t="s">
        <v>26</v>
      </c>
      <c r="L35" s="18">
        <v>774916</v>
      </c>
      <c r="M35" s="17">
        <v>6036</v>
      </c>
      <c r="N35" s="19">
        <v>45841</v>
      </c>
      <c r="O35" s="17">
        <v>6166</v>
      </c>
      <c r="P35" s="19">
        <v>45854</v>
      </c>
      <c r="Q35" s="17" t="s">
        <v>33</v>
      </c>
      <c r="R35" s="18">
        <v>0</v>
      </c>
      <c r="S35" s="20"/>
      <c r="T35" s="20"/>
    </row>
    <row r="36" spans="1:20" ht="15.75" customHeight="1" x14ac:dyDescent="0.2">
      <c r="A36" s="16" t="s">
        <v>111</v>
      </c>
      <c r="B36" s="17" t="s">
        <v>112</v>
      </c>
      <c r="C36" s="17">
        <v>3983771</v>
      </c>
      <c r="D36" s="17" t="s">
        <v>26</v>
      </c>
      <c r="E36" s="17" t="s">
        <v>27</v>
      </c>
      <c r="F36" s="17" t="s">
        <v>113</v>
      </c>
      <c r="G36" s="17" t="s">
        <v>114</v>
      </c>
      <c r="H36" s="17" t="s">
        <v>115</v>
      </c>
      <c r="I36" s="17" t="s">
        <v>116</v>
      </c>
      <c r="J36" s="17" t="s">
        <v>113</v>
      </c>
      <c r="K36" s="17" t="s">
        <v>32</v>
      </c>
      <c r="L36" s="18">
        <v>2421609</v>
      </c>
      <c r="M36" s="17">
        <v>5967</v>
      </c>
      <c r="N36" s="19">
        <v>45838</v>
      </c>
      <c r="O36" s="17">
        <v>6197</v>
      </c>
      <c r="P36" s="19">
        <v>45854</v>
      </c>
      <c r="Q36" s="17" t="s">
        <v>33</v>
      </c>
      <c r="R36" s="18">
        <v>0</v>
      </c>
      <c r="S36" s="20"/>
      <c r="T36" s="20"/>
    </row>
    <row r="37" spans="1:20" ht="15.75" customHeight="1" x14ac:dyDescent="0.2">
      <c r="A37" s="16" t="s">
        <v>117</v>
      </c>
      <c r="B37" s="17" t="s">
        <v>118</v>
      </c>
      <c r="C37" s="17">
        <v>1811291</v>
      </c>
      <c r="D37" s="17" t="s">
        <v>26</v>
      </c>
      <c r="E37" s="17" t="s">
        <v>27</v>
      </c>
      <c r="F37" s="17" t="s">
        <v>113</v>
      </c>
      <c r="G37" s="17" t="s">
        <v>114</v>
      </c>
      <c r="H37" s="17" t="s">
        <v>115</v>
      </c>
      <c r="I37" s="17" t="s">
        <v>116</v>
      </c>
      <c r="J37" s="17" t="s">
        <v>113</v>
      </c>
      <c r="K37" s="17" t="s">
        <v>32</v>
      </c>
      <c r="L37" s="18">
        <v>2421609</v>
      </c>
      <c r="M37" s="17">
        <v>5967</v>
      </c>
      <c r="N37" s="19">
        <v>45838</v>
      </c>
      <c r="O37" s="17">
        <v>6197</v>
      </c>
      <c r="P37" s="19">
        <v>45854</v>
      </c>
      <c r="Q37" s="17" t="s">
        <v>33</v>
      </c>
      <c r="R37" s="18">
        <v>0</v>
      </c>
      <c r="S37" s="20"/>
      <c r="T37" s="20"/>
    </row>
    <row r="38" spans="1:20" ht="15.75" customHeight="1" x14ac:dyDescent="0.2">
      <c r="A38" s="16" t="s">
        <v>119</v>
      </c>
      <c r="B38" s="17" t="s">
        <v>120</v>
      </c>
      <c r="C38" s="17">
        <v>4978343</v>
      </c>
      <c r="D38" s="17" t="s">
        <v>26</v>
      </c>
      <c r="E38" s="17" t="s">
        <v>27</v>
      </c>
      <c r="F38" s="17" t="s">
        <v>113</v>
      </c>
      <c r="G38" s="17" t="s">
        <v>114</v>
      </c>
      <c r="H38" s="17" t="s">
        <v>115</v>
      </c>
      <c r="I38" s="17" t="s">
        <v>116</v>
      </c>
      <c r="J38" s="17" t="s">
        <v>113</v>
      </c>
      <c r="K38" s="17" t="s">
        <v>32</v>
      </c>
      <c r="L38" s="18">
        <v>2421609</v>
      </c>
      <c r="M38" s="17">
        <v>5967</v>
      </c>
      <c r="N38" s="19">
        <v>45838</v>
      </c>
      <c r="O38" s="17">
        <v>6197</v>
      </c>
      <c r="P38" s="19">
        <v>45854</v>
      </c>
      <c r="Q38" s="17" t="s">
        <v>33</v>
      </c>
      <c r="R38" s="18">
        <v>0</v>
      </c>
      <c r="S38" s="20"/>
      <c r="T38" s="20"/>
    </row>
    <row r="39" spans="1:20" ht="15.75" customHeight="1" x14ac:dyDescent="0.2">
      <c r="A39" s="16" t="s">
        <v>121</v>
      </c>
      <c r="B39" s="17" t="s">
        <v>122</v>
      </c>
      <c r="C39" s="17">
        <v>5720790</v>
      </c>
      <c r="D39" s="17" t="s">
        <v>26</v>
      </c>
      <c r="E39" s="17" t="s">
        <v>123</v>
      </c>
      <c r="F39" s="17" t="s">
        <v>113</v>
      </c>
      <c r="G39" s="17" t="s">
        <v>114</v>
      </c>
      <c r="H39" s="17" t="s">
        <v>115</v>
      </c>
      <c r="I39" s="17" t="s">
        <v>116</v>
      </c>
      <c r="J39" s="17" t="s">
        <v>113</v>
      </c>
      <c r="K39" s="17" t="s">
        <v>32</v>
      </c>
      <c r="L39" s="18">
        <v>2421609</v>
      </c>
      <c r="M39" s="17">
        <v>5967</v>
      </c>
      <c r="N39" s="19">
        <v>45838</v>
      </c>
      <c r="O39" s="17">
        <v>6197</v>
      </c>
      <c r="P39" s="19">
        <v>45854</v>
      </c>
      <c r="Q39" s="17" t="s">
        <v>33</v>
      </c>
      <c r="R39" s="18">
        <v>0</v>
      </c>
      <c r="S39" s="20"/>
      <c r="T39" s="20"/>
    </row>
    <row r="40" spans="1:20" ht="15.75" customHeight="1" x14ac:dyDescent="0.2">
      <c r="A40" s="16" t="s">
        <v>124</v>
      </c>
      <c r="B40" s="17" t="s">
        <v>125</v>
      </c>
      <c r="C40" s="17">
        <v>3646633</v>
      </c>
      <c r="D40" s="17" t="s">
        <v>26</v>
      </c>
      <c r="E40" s="17" t="s">
        <v>27</v>
      </c>
      <c r="F40" s="17" t="s">
        <v>113</v>
      </c>
      <c r="G40" s="17" t="s">
        <v>114</v>
      </c>
      <c r="H40" s="17" t="s">
        <v>115</v>
      </c>
      <c r="I40" s="17" t="s">
        <v>116</v>
      </c>
      <c r="J40" s="17" t="s">
        <v>113</v>
      </c>
      <c r="K40" s="17" t="s">
        <v>32</v>
      </c>
      <c r="L40" s="18">
        <v>2421609</v>
      </c>
      <c r="M40" s="17">
        <v>5967</v>
      </c>
      <c r="N40" s="19">
        <v>45838</v>
      </c>
      <c r="O40" s="17">
        <v>6197</v>
      </c>
      <c r="P40" s="19">
        <v>45854</v>
      </c>
      <c r="Q40" s="17" t="s">
        <v>33</v>
      </c>
      <c r="R40" s="18">
        <v>0</v>
      </c>
      <c r="S40" s="20"/>
      <c r="T40" s="20"/>
    </row>
    <row r="41" spans="1:20" ht="15.75" customHeight="1" x14ac:dyDescent="0.2">
      <c r="A41" s="16" t="s">
        <v>126</v>
      </c>
      <c r="B41" s="17" t="s">
        <v>127</v>
      </c>
      <c r="C41" s="17">
        <v>5017594</v>
      </c>
      <c r="D41" s="17" t="s">
        <v>26</v>
      </c>
      <c r="E41" s="17" t="s">
        <v>27</v>
      </c>
      <c r="F41" s="17" t="s">
        <v>113</v>
      </c>
      <c r="G41" s="17" t="s">
        <v>114</v>
      </c>
      <c r="H41" s="17" t="s">
        <v>115</v>
      </c>
      <c r="I41" s="17" t="s">
        <v>116</v>
      </c>
      <c r="J41" s="17" t="s">
        <v>113</v>
      </c>
      <c r="K41" s="17" t="s">
        <v>32</v>
      </c>
      <c r="L41" s="18">
        <v>2421609</v>
      </c>
      <c r="M41" s="17">
        <v>5967</v>
      </c>
      <c r="N41" s="19">
        <v>45838</v>
      </c>
      <c r="O41" s="17">
        <v>6197</v>
      </c>
      <c r="P41" s="19">
        <v>45854</v>
      </c>
      <c r="Q41" s="17" t="s">
        <v>33</v>
      </c>
      <c r="R41" s="18">
        <v>0</v>
      </c>
      <c r="S41" s="20"/>
      <c r="T41" s="20"/>
    </row>
    <row r="42" spans="1:20" ht="15.75" customHeight="1" x14ac:dyDescent="0.2">
      <c r="A42" s="16" t="s">
        <v>128</v>
      </c>
      <c r="B42" s="17" t="s">
        <v>129</v>
      </c>
      <c r="C42" s="17">
        <v>4997506</v>
      </c>
      <c r="D42" s="17" t="s">
        <v>26</v>
      </c>
      <c r="E42" s="17" t="s">
        <v>27</v>
      </c>
      <c r="F42" s="17" t="s">
        <v>113</v>
      </c>
      <c r="G42" s="17" t="s">
        <v>114</v>
      </c>
      <c r="H42" s="17" t="s">
        <v>115</v>
      </c>
      <c r="I42" s="17" t="s">
        <v>116</v>
      </c>
      <c r="J42" s="17" t="s">
        <v>113</v>
      </c>
      <c r="K42" s="17" t="s">
        <v>32</v>
      </c>
      <c r="L42" s="18">
        <v>2421609</v>
      </c>
      <c r="M42" s="17">
        <v>5967</v>
      </c>
      <c r="N42" s="19">
        <v>45838</v>
      </c>
      <c r="O42" s="17">
        <v>6197</v>
      </c>
      <c r="P42" s="19">
        <v>45854</v>
      </c>
      <c r="Q42" s="17" t="s">
        <v>33</v>
      </c>
      <c r="R42" s="18">
        <v>0</v>
      </c>
      <c r="S42" s="20"/>
      <c r="T42" s="20"/>
    </row>
    <row r="43" spans="1:20" ht="15.75" customHeight="1" x14ac:dyDescent="0.2">
      <c r="A43" s="16" t="s">
        <v>130</v>
      </c>
      <c r="B43" s="17" t="s">
        <v>131</v>
      </c>
      <c r="C43" s="17">
        <v>3977615</v>
      </c>
      <c r="D43" s="17" t="s">
        <v>26</v>
      </c>
      <c r="E43" s="17" t="s">
        <v>27</v>
      </c>
      <c r="F43" s="17" t="s">
        <v>132</v>
      </c>
      <c r="G43" s="17" t="s">
        <v>114</v>
      </c>
      <c r="H43" s="17" t="s">
        <v>115</v>
      </c>
      <c r="I43" s="17" t="s">
        <v>116</v>
      </c>
      <c r="J43" s="17" t="s">
        <v>132</v>
      </c>
      <c r="K43" s="17" t="s">
        <v>32</v>
      </c>
      <c r="L43" s="18">
        <v>2421609</v>
      </c>
      <c r="M43" s="17">
        <v>6045</v>
      </c>
      <c r="N43" s="19">
        <v>45842</v>
      </c>
      <c r="O43" s="17">
        <v>6172</v>
      </c>
      <c r="P43" s="19">
        <v>45854</v>
      </c>
      <c r="Q43" s="17" t="s">
        <v>33</v>
      </c>
      <c r="R43" s="18">
        <v>0</v>
      </c>
      <c r="S43" s="20"/>
      <c r="T43" s="20"/>
    </row>
    <row r="44" spans="1:20" ht="15.75" customHeight="1" x14ac:dyDescent="0.2">
      <c r="A44" s="16" t="s">
        <v>133</v>
      </c>
      <c r="B44" s="17" t="s">
        <v>134</v>
      </c>
      <c r="C44" s="17">
        <v>4584439</v>
      </c>
      <c r="D44" s="17" t="s">
        <v>26</v>
      </c>
      <c r="E44" s="17" t="s">
        <v>27</v>
      </c>
      <c r="F44" s="17" t="s">
        <v>135</v>
      </c>
      <c r="G44" s="17" t="s">
        <v>114</v>
      </c>
      <c r="H44" s="17" t="s">
        <v>115</v>
      </c>
      <c r="I44" s="17" t="s">
        <v>116</v>
      </c>
      <c r="J44" s="17" t="s">
        <v>135</v>
      </c>
      <c r="K44" s="17" t="s">
        <v>32</v>
      </c>
      <c r="L44" s="18">
        <v>2421609</v>
      </c>
      <c r="M44" s="17">
        <v>6044</v>
      </c>
      <c r="N44" s="19">
        <v>45842</v>
      </c>
      <c r="O44" s="17">
        <v>6171</v>
      </c>
      <c r="P44" s="19">
        <v>45854</v>
      </c>
      <c r="Q44" s="17" t="s">
        <v>33</v>
      </c>
      <c r="R44" s="18">
        <v>0</v>
      </c>
      <c r="S44" s="20"/>
      <c r="T44" s="20"/>
    </row>
    <row r="45" spans="1:20" ht="15.75" customHeight="1" x14ac:dyDescent="0.2">
      <c r="A45" s="16" t="s">
        <v>136</v>
      </c>
      <c r="B45" s="17" t="s">
        <v>137</v>
      </c>
      <c r="C45" s="17">
        <v>1049971</v>
      </c>
      <c r="D45" s="17" t="s">
        <v>26</v>
      </c>
      <c r="E45" s="17" t="s">
        <v>138</v>
      </c>
      <c r="F45" s="17" t="s">
        <v>139</v>
      </c>
      <c r="G45" s="17" t="s">
        <v>140</v>
      </c>
      <c r="H45" s="19">
        <v>45842</v>
      </c>
      <c r="I45" s="17" t="s">
        <v>102</v>
      </c>
      <c r="J45" s="17" t="s">
        <v>139</v>
      </c>
      <c r="K45" s="17" t="s">
        <v>32</v>
      </c>
      <c r="L45" s="18">
        <v>538135</v>
      </c>
      <c r="M45" s="17">
        <v>6043</v>
      </c>
      <c r="N45" s="19">
        <v>45842</v>
      </c>
      <c r="O45" s="17">
        <v>6175</v>
      </c>
      <c r="P45" s="19">
        <v>45854</v>
      </c>
      <c r="Q45" s="17" t="s">
        <v>33</v>
      </c>
      <c r="R45" s="18">
        <v>0</v>
      </c>
      <c r="S45" s="20"/>
      <c r="T45" s="20"/>
    </row>
    <row r="46" spans="1:20" ht="15.75" customHeight="1" x14ac:dyDescent="0.2">
      <c r="A46" s="16" t="s">
        <v>141</v>
      </c>
      <c r="B46" s="17" t="s">
        <v>142</v>
      </c>
      <c r="C46" s="17">
        <v>2907827</v>
      </c>
      <c r="D46" s="17" t="s">
        <v>26</v>
      </c>
      <c r="E46" s="17" t="s">
        <v>27</v>
      </c>
      <c r="F46" s="17" t="s">
        <v>139</v>
      </c>
      <c r="G46" s="17" t="s">
        <v>140</v>
      </c>
      <c r="H46" s="19">
        <v>45842</v>
      </c>
      <c r="I46" s="17" t="s">
        <v>102</v>
      </c>
      <c r="J46" s="17" t="s">
        <v>139</v>
      </c>
      <c r="K46" s="17" t="s">
        <v>32</v>
      </c>
      <c r="L46" s="18">
        <v>538135</v>
      </c>
      <c r="M46" s="17">
        <v>6043</v>
      </c>
      <c r="N46" s="19">
        <v>45842</v>
      </c>
      <c r="O46" s="17">
        <v>6175</v>
      </c>
      <c r="P46" s="19">
        <v>45854</v>
      </c>
      <c r="Q46" s="17" t="s">
        <v>33</v>
      </c>
      <c r="R46" s="18">
        <v>0</v>
      </c>
      <c r="S46" s="20"/>
      <c r="T46" s="20"/>
    </row>
    <row r="47" spans="1:20" ht="15.75" customHeight="1" x14ac:dyDescent="0.2">
      <c r="A47" s="16" t="s">
        <v>143</v>
      </c>
      <c r="B47" s="17" t="s">
        <v>144</v>
      </c>
      <c r="C47" s="17">
        <v>5167016</v>
      </c>
      <c r="D47" s="17" t="s">
        <v>26</v>
      </c>
      <c r="E47" s="17" t="s">
        <v>27</v>
      </c>
      <c r="F47" s="17" t="s">
        <v>145</v>
      </c>
      <c r="G47" s="17" t="s">
        <v>114</v>
      </c>
      <c r="H47" s="17" t="s">
        <v>115</v>
      </c>
      <c r="I47" s="17" t="s">
        <v>116</v>
      </c>
      <c r="J47" s="17" t="s">
        <v>145</v>
      </c>
      <c r="K47" s="17" t="s">
        <v>32</v>
      </c>
      <c r="L47" s="18">
        <v>2421609</v>
      </c>
      <c r="M47" s="17">
        <v>6047</v>
      </c>
      <c r="N47" s="19">
        <v>45842</v>
      </c>
      <c r="O47" s="17">
        <v>6176</v>
      </c>
      <c r="P47" s="19">
        <v>45854</v>
      </c>
      <c r="Q47" s="17" t="s">
        <v>33</v>
      </c>
      <c r="R47" s="18">
        <v>0</v>
      </c>
      <c r="S47" s="20"/>
      <c r="T47" s="20"/>
    </row>
    <row r="48" spans="1:20" ht="15.75" customHeight="1" x14ac:dyDescent="0.2">
      <c r="A48" s="16" t="s">
        <v>146</v>
      </c>
      <c r="B48" s="17" t="s">
        <v>147</v>
      </c>
      <c r="C48" s="17">
        <v>5627134</v>
      </c>
      <c r="D48" s="17" t="s">
        <v>26</v>
      </c>
      <c r="E48" s="17" t="s">
        <v>148</v>
      </c>
      <c r="F48" s="17" t="s">
        <v>149</v>
      </c>
      <c r="G48" s="17" t="s">
        <v>114</v>
      </c>
      <c r="H48" s="17" t="s">
        <v>115</v>
      </c>
      <c r="I48" s="17" t="s">
        <v>116</v>
      </c>
      <c r="J48" s="17" t="s">
        <v>149</v>
      </c>
      <c r="K48" s="17" t="s">
        <v>32</v>
      </c>
      <c r="L48" s="18">
        <v>2421609</v>
      </c>
      <c r="M48" s="17">
        <v>6046</v>
      </c>
      <c r="N48" s="19">
        <v>45842</v>
      </c>
      <c r="O48" s="17"/>
      <c r="P48" s="17"/>
      <c r="Q48" s="17" t="s">
        <v>33</v>
      </c>
      <c r="R48" s="18">
        <v>0</v>
      </c>
      <c r="S48" s="20"/>
      <c r="T48" s="20"/>
    </row>
    <row r="49" spans="1:20" ht="15.75" customHeight="1" x14ac:dyDescent="0.2">
      <c r="A49" s="16" t="s">
        <v>150</v>
      </c>
      <c r="B49" s="17" t="s">
        <v>151</v>
      </c>
      <c r="C49" s="17">
        <v>1490367</v>
      </c>
      <c r="D49" s="17" t="s">
        <v>26</v>
      </c>
      <c r="E49" s="17" t="s">
        <v>152</v>
      </c>
      <c r="F49" s="17" t="s">
        <v>153</v>
      </c>
      <c r="G49" s="17" t="s">
        <v>56</v>
      </c>
      <c r="H49" s="19">
        <v>45846</v>
      </c>
      <c r="I49" s="17" t="s">
        <v>154</v>
      </c>
      <c r="J49" s="17" t="s">
        <v>153</v>
      </c>
      <c r="K49" s="17" t="s">
        <v>26</v>
      </c>
      <c r="L49" s="18">
        <v>645762</v>
      </c>
      <c r="M49" s="17">
        <v>6062</v>
      </c>
      <c r="N49" s="19">
        <v>45845</v>
      </c>
      <c r="O49" s="17">
        <v>6189</v>
      </c>
      <c r="P49" s="19">
        <v>45854</v>
      </c>
      <c r="Q49" s="17" t="s">
        <v>155</v>
      </c>
      <c r="R49" s="18">
        <v>97881</v>
      </c>
      <c r="S49" s="20"/>
      <c r="T49" s="20"/>
    </row>
    <row r="50" spans="1:20" ht="15.75" customHeight="1" x14ac:dyDescent="0.2">
      <c r="A50" s="16" t="s">
        <v>156</v>
      </c>
      <c r="B50" s="17" t="s">
        <v>157</v>
      </c>
      <c r="C50" s="17">
        <v>3616578</v>
      </c>
      <c r="D50" s="17" t="s">
        <v>26</v>
      </c>
      <c r="E50" s="17" t="s">
        <v>27</v>
      </c>
      <c r="F50" s="17" t="s">
        <v>153</v>
      </c>
      <c r="G50" s="17" t="s">
        <v>56</v>
      </c>
      <c r="H50" s="19">
        <v>45846</v>
      </c>
      <c r="I50" s="17" t="s">
        <v>154</v>
      </c>
      <c r="J50" s="17" t="s">
        <v>153</v>
      </c>
      <c r="K50" s="17" t="s">
        <v>26</v>
      </c>
      <c r="L50" s="18">
        <v>645762</v>
      </c>
      <c r="M50" s="17">
        <v>6062</v>
      </c>
      <c r="N50" s="19">
        <v>45845</v>
      </c>
      <c r="O50" s="17">
        <v>6189</v>
      </c>
      <c r="P50" s="19">
        <v>45854</v>
      </c>
      <c r="Q50" s="17" t="s">
        <v>33</v>
      </c>
      <c r="R50" s="18">
        <v>0</v>
      </c>
      <c r="S50" s="20"/>
      <c r="T50" s="20"/>
    </row>
    <row r="51" spans="1:20" ht="15.75" customHeight="1" x14ac:dyDescent="0.2">
      <c r="A51" s="16" t="s">
        <v>158</v>
      </c>
      <c r="B51" s="17" t="s">
        <v>159</v>
      </c>
      <c r="C51" s="17">
        <v>2151609</v>
      </c>
      <c r="D51" s="17" t="s">
        <v>26</v>
      </c>
      <c r="E51" s="17" t="s">
        <v>160</v>
      </c>
      <c r="F51" s="17" t="s">
        <v>161</v>
      </c>
      <c r="G51" s="17" t="s">
        <v>29</v>
      </c>
      <c r="H51" s="17" t="s">
        <v>30</v>
      </c>
      <c r="I51" s="17" t="s">
        <v>162</v>
      </c>
      <c r="J51" s="17" t="s">
        <v>161</v>
      </c>
      <c r="K51" s="17" t="s">
        <v>26</v>
      </c>
      <c r="L51" s="18">
        <v>1291524</v>
      </c>
      <c r="M51" s="17">
        <v>6052</v>
      </c>
      <c r="N51" s="19">
        <v>45845</v>
      </c>
      <c r="O51" s="17">
        <v>6190</v>
      </c>
      <c r="P51" s="19">
        <v>45854</v>
      </c>
      <c r="Q51" s="17" t="s">
        <v>33</v>
      </c>
      <c r="R51" s="18">
        <v>0</v>
      </c>
      <c r="S51" s="20"/>
      <c r="T51" s="20"/>
    </row>
    <row r="52" spans="1:20" ht="15.75" customHeight="1" x14ac:dyDescent="0.2">
      <c r="A52" s="16" t="s">
        <v>163</v>
      </c>
      <c r="B52" s="17" t="s">
        <v>164</v>
      </c>
      <c r="C52" s="17">
        <v>1745337</v>
      </c>
      <c r="D52" s="17" t="s">
        <v>26</v>
      </c>
      <c r="E52" s="17" t="s">
        <v>27</v>
      </c>
      <c r="F52" s="17" t="s">
        <v>161</v>
      </c>
      <c r="G52" s="17" t="s">
        <v>29</v>
      </c>
      <c r="H52" s="17" t="s">
        <v>30</v>
      </c>
      <c r="I52" s="17" t="s">
        <v>162</v>
      </c>
      <c r="J52" s="17" t="s">
        <v>161</v>
      </c>
      <c r="K52" s="17" t="s">
        <v>26</v>
      </c>
      <c r="L52" s="18">
        <v>1291524</v>
      </c>
      <c r="M52" s="17">
        <v>6052</v>
      </c>
      <c r="N52" s="19">
        <v>45845</v>
      </c>
      <c r="O52" s="17">
        <v>6190</v>
      </c>
      <c r="P52" s="19">
        <v>45854</v>
      </c>
      <c r="Q52" s="17" t="s">
        <v>33</v>
      </c>
      <c r="R52" s="18">
        <v>0</v>
      </c>
      <c r="S52" s="20"/>
      <c r="T52" s="20"/>
    </row>
    <row r="53" spans="1:20" ht="15.75" customHeight="1" x14ac:dyDescent="0.2">
      <c r="A53" s="16" t="s">
        <v>165</v>
      </c>
      <c r="B53" s="17" t="s">
        <v>166</v>
      </c>
      <c r="C53" s="17">
        <v>1182853</v>
      </c>
      <c r="D53" s="17" t="s">
        <v>26</v>
      </c>
      <c r="E53" s="17" t="s">
        <v>27</v>
      </c>
      <c r="F53" s="17" t="s">
        <v>161</v>
      </c>
      <c r="G53" s="17" t="s">
        <v>29</v>
      </c>
      <c r="H53" s="17" t="s">
        <v>30</v>
      </c>
      <c r="I53" s="17" t="s">
        <v>162</v>
      </c>
      <c r="J53" s="17" t="s">
        <v>161</v>
      </c>
      <c r="K53" s="17" t="s">
        <v>26</v>
      </c>
      <c r="L53" s="18">
        <v>1291524</v>
      </c>
      <c r="M53" s="17">
        <v>6052</v>
      </c>
      <c r="N53" s="19">
        <v>45845</v>
      </c>
      <c r="O53" s="17">
        <v>6190</v>
      </c>
      <c r="P53" s="19">
        <v>45854</v>
      </c>
      <c r="Q53" s="17" t="s">
        <v>33</v>
      </c>
      <c r="R53" s="18">
        <v>0</v>
      </c>
      <c r="S53" s="20"/>
      <c r="T53" s="20"/>
    </row>
    <row r="54" spans="1:20" ht="15.75" customHeight="1" x14ac:dyDescent="0.2">
      <c r="A54" s="16" t="s">
        <v>167</v>
      </c>
      <c r="B54" s="17" t="s">
        <v>95</v>
      </c>
      <c r="C54" s="17">
        <v>2410621</v>
      </c>
      <c r="D54" s="17" t="s">
        <v>26</v>
      </c>
      <c r="E54" s="17" t="s">
        <v>168</v>
      </c>
      <c r="F54" s="17" t="s">
        <v>169</v>
      </c>
      <c r="G54" s="17" t="s">
        <v>56</v>
      </c>
      <c r="H54" s="17" t="s">
        <v>170</v>
      </c>
      <c r="I54" s="17" t="s">
        <v>171</v>
      </c>
      <c r="J54" s="17" t="s">
        <v>169</v>
      </c>
      <c r="K54" s="17" t="s">
        <v>26</v>
      </c>
      <c r="L54" s="18">
        <v>1291524</v>
      </c>
      <c r="M54" s="17">
        <v>6055</v>
      </c>
      <c r="N54" s="19">
        <v>45845</v>
      </c>
      <c r="O54" s="17">
        <v>6251</v>
      </c>
      <c r="P54" s="19">
        <v>45860</v>
      </c>
      <c r="Q54" s="17" t="s">
        <v>33</v>
      </c>
      <c r="R54" s="18">
        <v>0</v>
      </c>
      <c r="S54" s="20"/>
      <c r="T54" s="20"/>
    </row>
    <row r="55" spans="1:20" ht="15.75" customHeight="1" x14ac:dyDescent="0.2">
      <c r="A55" s="16" t="s">
        <v>172</v>
      </c>
      <c r="B55" s="17" t="s">
        <v>173</v>
      </c>
      <c r="C55" s="17">
        <v>4051015</v>
      </c>
      <c r="D55" s="17" t="s">
        <v>26</v>
      </c>
      <c r="E55" s="17" t="s">
        <v>174</v>
      </c>
      <c r="F55" s="17" t="s">
        <v>169</v>
      </c>
      <c r="G55" s="17" t="s">
        <v>56</v>
      </c>
      <c r="H55" s="17" t="s">
        <v>170</v>
      </c>
      <c r="I55" s="17" t="s">
        <v>171</v>
      </c>
      <c r="J55" s="17" t="s">
        <v>169</v>
      </c>
      <c r="K55" s="17" t="s">
        <v>26</v>
      </c>
      <c r="L55" s="18">
        <v>1291524</v>
      </c>
      <c r="M55" s="17">
        <v>6055</v>
      </c>
      <c r="N55" s="19">
        <v>45845</v>
      </c>
      <c r="O55" s="17">
        <v>6251</v>
      </c>
      <c r="P55" s="19">
        <v>45860</v>
      </c>
      <c r="Q55" s="17" t="s">
        <v>33</v>
      </c>
      <c r="R55" s="18">
        <v>0</v>
      </c>
      <c r="S55" s="20"/>
      <c r="T55" s="20"/>
    </row>
    <row r="56" spans="1:20" ht="15.75" customHeight="1" x14ac:dyDescent="0.2">
      <c r="A56" s="16" t="s">
        <v>175</v>
      </c>
      <c r="B56" s="17" t="s">
        <v>176</v>
      </c>
      <c r="C56" s="17">
        <v>2977846</v>
      </c>
      <c r="D56" s="17" t="s">
        <v>26</v>
      </c>
      <c r="E56" s="17"/>
      <c r="F56" s="17" t="s">
        <v>177</v>
      </c>
      <c r="G56" s="17" t="s">
        <v>50</v>
      </c>
      <c r="H56" s="17" t="s">
        <v>30</v>
      </c>
      <c r="I56" s="17" t="s">
        <v>178</v>
      </c>
      <c r="J56" s="17" t="s">
        <v>177</v>
      </c>
      <c r="K56" s="17" t="s">
        <v>32</v>
      </c>
      <c r="L56" s="18">
        <v>1614406</v>
      </c>
      <c r="M56" s="17">
        <v>6054</v>
      </c>
      <c r="N56" s="19">
        <v>45845</v>
      </c>
      <c r="O56" s="17">
        <v>6250</v>
      </c>
      <c r="P56" s="19">
        <v>45860</v>
      </c>
      <c r="Q56" s="17" t="s">
        <v>33</v>
      </c>
      <c r="R56" s="18">
        <v>0</v>
      </c>
      <c r="S56" s="20"/>
      <c r="T56" s="20"/>
    </row>
    <row r="57" spans="1:20" ht="15.75" customHeight="1" x14ac:dyDescent="0.2">
      <c r="A57" s="16" t="s">
        <v>179</v>
      </c>
      <c r="B57" s="17" t="s">
        <v>180</v>
      </c>
      <c r="C57" s="17">
        <v>995481</v>
      </c>
      <c r="D57" s="17" t="s">
        <v>26</v>
      </c>
      <c r="E57" s="17" t="s">
        <v>181</v>
      </c>
      <c r="F57" s="17" t="s">
        <v>182</v>
      </c>
      <c r="G57" s="17" t="s">
        <v>56</v>
      </c>
      <c r="H57" s="17" t="s">
        <v>30</v>
      </c>
      <c r="I57" s="17" t="s">
        <v>183</v>
      </c>
      <c r="J57" s="17" t="s">
        <v>182</v>
      </c>
      <c r="K57" s="17" t="s">
        <v>32</v>
      </c>
      <c r="L57" s="18">
        <v>1614406</v>
      </c>
      <c r="M57" s="17">
        <v>6053</v>
      </c>
      <c r="N57" s="19">
        <v>45845</v>
      </c>
      <c r="O57" s="17">
        <v>6249</v>
      </c>
      <c r="P57" s="19">
        <v>45860</v>
      </c>
      <c r="Q57" s="17" t="s">
        <v>33</v>
      </c>
      <c r="R57" s="18">
        <v>0</v>
      </c>
      <c r="S57" s="20"/>
      <c r="T57" s="20"/>
    </row>
    <row r="58" spans="1:20" ht="15.75" customHeight="1" x14ac:dyDescent="0.2">
      <c r="A58" s="16" t="s">
        <v>184</v>
      </c>
      <c r="B58" s="17" t="s">
        <v>185</v>
      </c>
      <c r="C58" s="17">
        <v>3617735</v>
      </c>
      <c r="D58" s="17" t="s">
        <v>26</v>
      </c>
      <c r="E58" s="17" t="s">
        <v>186</v>
      </c>
      <c r="F58" s="17" t="s">
        <v>182</v>
      </c>
      <c r="G58" s="17" t="s">
        <v>56</v>
      </c>
      <c r="H58" s="17" t="s">
        <v>30</v>
      </c>
      <c r="I58" s="17" t="s">
        <v>183</v>
      </c>
      <c r="J58" s="17" t="s">
        <v>182</v>
      </c>
      <c r="K58" s="17" t="s">
        <v>32</v>
      </c>
      <c r="L58" s="18">
        <v>1614406</v>
      </c>
      <c r="M58" s="17">
        <v>6053</v>
      </c>
      <c r="N58" s="19">
        <v>45845</v>
      </c>
      <c r="O58" s="17">
        <v>6249</v>
      </c>
      <c r="P58" s="19">
        <v>45860</v>
      </c>
      <c r="Q58" s="17" t="s">
        <v>33</v>
      </c>
      <c r="R58" s="18"/>
      <c r="S58" s="20"/>
      <c r="T58" s="20"/>
    </row>
    <row r="59" spans="1:20" ht="15.75" customHeight="1" x14ac:dyDescent="0.2">
      <c r="A59" s="16" t="s">
        <v>187</v>
      </c>
      <c r="B59" s="17" t="s">
        <v>188</v>
      </c>
      <c r="C59" s="17">
        <v>4871337</v>
      </c>
      <c r="D59" s="17" t="s">
        <v>26</v>
      </c>
      <c r="E59" s="17" t="s">
        <v>148</v>
      </c>
      <c r="F59" s="17" t="s">
        <v>189</v>
      </c>
      <c r="G59" s="17" t="s">
        <v>190</v>
      </c>
      <c r="H59" s="17" t="s">
        <v>191</v>
      </c>
      <c r="I59" s="17" t="s">
        <v>192</v>
      </c>
      <c r="J59" s="17" t="s">
        <v>189</v>
      </c>
      <c r="K59" s="17" t="s">
        <v>32</v>
      </c>
      <c r="L59" s="18">
        <v>1183898</v>
      </c>
      <c r="M59" s="17">
        <v>6059</v>
      </c>
      <c r="N59" s="19">
        <v>45845</v>
      </c>
      <c r="O59" s="17">
        <v>6263</v>
      </c>
      <c r="P59" s="19">
        <v>45861</v>
      </c>
      <c r="Q59" s="17" t="s">
        <v>33</v>
      </c>
      <c r="R59" s="18">
        <v>0</v>
      </c>
      <c r="S59" s="20"/>
      <c r="T59" s="20"/>
    </row>
    <row r="60" spans="1:20" ht="15.75" customHeight="1" x14ac:dyDescent="0.2">
      <c r="A60" s="16" t="s">
        <v>193</v>
      </c>
      <c r="B60" s="17" t="s">
        <v>194</v>
      </c>
      <c r="C60" s="17">
        <v>4483053</v>
      </c>
      <c r="D60" s="17" t="s">
        <v>26</v>
      </c>
      <c r="E60" s="17" t="s">
        <v>148</v>
      </c>
      <c r="F60" s="17" t="s">
        <v>189</v>
      </c>
      <c r="G60" s="17" t="s">
        <v>190</v>
      </c>
      <c r="H60" s="17" t="s">
        <v>191</v>
      </c>
      <c r="I60" s="17" t="s">
        <v>192</v>
      </c>
      <c r="J60" s="17" t="s">
        <v>189</v>
      </c>
      <c r="K60" s="17" t="s">
        <v>32</v>
      </c>
      <c r="L60" s="18">
        <v>1183898</v>
      </c>
      <c r="M60" s="17">
        <v>6059</v>
      </c>
      <c r="N60" s="19">
        <v>45845</v>
      </c>
      <c r="O60" s="17">
        <v>6263</v>
      </c>
      <c r="P60" s="19">
        <v>45861</v>
      </c>
      <c r="Q60" s="17" t="s">
        <v>33</v>
      </c>
      <c r="R60" s="18">
        <v>0</v>
      </c>
      <c r="S60" s="20"/>
      <c r="T60" s="20"/>
    </row>
    <row r="61" spans="1:20" ht="15.75" customHeight="1" x14ac:dyDescent="0.2">
      <c r="A61" s="16" t="s">
        <v>195</v>
      </c>
      <c r="B61" s="17" t="s">
        <v>196</v>
      </c>
      <c r="C61" s="17">
        <v>4305220</v>
      </c>
      <c r="D61" s="17" t="s">
        <v>26</v>
      </c>
      <c r="E61" s="17" t="s">
        <v>27</v>
      </c>
      <c r="F61" s="17" t="s">
        <v>197</v>
      </c>
      <c r="G61" s="17" t="s">
        <v>190</v>
      </c>
      <c r="H61" s="17" t="s">
        <v>57</v>
      </c>
      <c r="I61" s="17" t="s">
        <v>198</v>
      </c>
      <c r="J61" s="17" t="s">
        <v>197</v>
      </c>
      <c r="K61" s="17" t="s">
        <v>32</v>
      </c>
      <c r="L61" s="18">
        <v>1775847</v>
      </c>
      <c r="M61" s="17">
        <v>6061</v>
      </c>
      <c r="N61" s="19">
        <v>45845</v>
      </c>
      <c r="O61" s="17">
        <v>6252</v>
      </c>
      <c r="P61" s="19">
        <v>45860</v>
      </c>
      <c r="Q61" s="17" t="s">
        <v>199</v>
      </c>
      <c r="R61" s="18">
        <v>26848</v>
      </c>
      <c r="S61" s="20"/>
      <c r="T61" s="20"/>
    </row>
    <row r="62" spans="1:20" ht="15.75" customHeight="1" x14ac:dyDescent="0.2">
      <c r="A62" s="16" t="s">
        <v>200</v>
      </c>
      <c r="B62" s="17" t="s">
        <v>201</v>
      </c>
      <c r="C62" s="17">
        <v>3385276</v>
      </c>
      <c r="D62" s="17" t="s">
        <v>26</v>
      </c>
      <c r="E62" s="17" t="s">
        <v>27</v>
      </c>
      <c r="F62" s="17" t="s">
        <v>197</v>
      </c>
      <c r="G62" s="17" t="s">
        <v>190</v>
      </c>
      <c r="H62" s="17" t="s">
        <v>57</v>
      </c>
      <c r="I62" s="17" t="s">
        <v>198</v>
      </c>
      <c r="J62" s="17" t="s">
        <v>197</v>
      </c>
      <c r="K62" s="17" t="s">
        <v>32</v>
      </c>
      <c r="L62" s="18">
        <v>1775847</v>
      </c>
      <c r="M62" s="17">
        <v>6061</v>
      </c>
      <c r="N62" s="19">
        <v>45845</v>
      </c>
      <c r="O62" s="17">
        <v>6252</v>
      </c>
      <c r="P62" s="19">
        <v>45860</v>
      </c>
      <c r="Q62" s="17" t="s">
        <v>33</v>
      </c>
      <c r="R62" s="18">
        <v>0</v>
      </c>
      <c r="S62" s="20"/>
      <c r="T62" s="20"/>
    </row>
    <row r="63" spans="1:20" ht="15.75" customHeight="1" x14ac:dyDescent="0.2">
      <c r="A63" s="16" t="s">
        <v>202</v>
      </c>
      <c r="B63" s="17" t="s">
        <v>203</v>
      </c>
      <c r="C63" s="17">
        <v>1544635</v>
      </c>
      <c r="D63" s="17" t="s">
        <v>26</v>
      </c>
      <c r="E63" s="17" t="s">
        <v>27</v>
      </c>
      <c r="F63" s="17" t="s">
        <v>197</v>
      </c>
      <c r="G63" s="17" t="s">
        <v>190</v>
      </c>
      <c r="H63" s="17" t="s">
        <v>204</v>
      </c>
      <c r="I63" s="17" t="s">
        <v>198</v>
      </c>
      <c r="J63" s="17" t="s">
        <v>197</v>
      </c>
      <c r="K63" s="17" t="s">
        <v>32</v>
      </c>
      <c r="L63" s="18">
        <v>1183898</v>
      </c>
      <c r="M63" s="17">
        <v>6061</v>
      </c>
      <c r="N63" s="19">
        <v>45845</v>
      </c>
      <c r="O63" s="17">
        <v>6252</v>
      </c>
      <c r="P63" s="19">
        <v>45860</v>
      </c>
      <c r="Q63" s="17" t="s">
        <v>33</v>
      </c>
      <c r="R63" s="18">
        <v>0</v>
      </c>
      <c r="S63" s="20"/>
      <c r="T63" s="20"/>
    </row>
    <row r="64" spans="1:20" ht="15.75" customHeight="1" x14ac:dyDescent="0.2">
      <c r="A64" s="16" t="s">
        <v>205</v>
      </c>
      <c r="B64" s="17" t="s">
        <v>206</v>
      </c>
      <c r="C64" s="17">
        <v>637587</v>
      </c>
      <c r="D64" s="17" t="s">
        <v>26</v>
      </c>
      <c r="E64" s="17" t="s">
        <v>27</v>
      </c>
      <c r="F64" s="17" t="s">
        <v>197</v>
      </c>
      <c r="G64" s="17" t="s">
        <v>190</v>
      </c>
      <c r="H64" s="17" t="s">
        <v>30</v>
      </c>
      <c r="I64" s="17" t="s">
        <v>198</v>
      </c>
      <c r="J64" s="17" t="s">
        <v>197</v>
      </c>
      <c r="K64" s="17" t="s">
        <v>32</v>
      </c>
      <c r="L64" s="18">
        <v>1183898</v>
      </c>
      <c r="M64" s="17">
        <v>6061</v>
      </c>
      <c r="N64" s="19">
        <v>45845</v>
      </c>
      <c r="O64" s="17">
        <v>6252</v>
      </c>
      <c r="P64" s="19">
        <v>45860</v>
      </c>
      <c r="Q64" s="17" t="s">
        <v>33</v>
      </c>
      <c r="R64" s="18">
        <v>0</v>
      </c>
      <c r="S64" s="20"/>
      <c r="T64" s="20"/>
    </row>
    <row r="65" spans="1:20" ht="15.75" customHeight="1" x14ac:dyDescent="0.2">
      <c r="A65" s="16" t="s">
        <v>207</v>
      </c>
      <c r="B65" s="17" t="s">
        <v>208</v>
      </c>
      <c r="C65" s="17">
        <v>1164314</v>
      </c>
      <c r="D65" s="17" t="s">
        <v>26</v>
      </c>
      <c r="E65" s="17" t="s">
        <v>186</v>
      </c>
      <c r="F65" s="17" t="s">
        <v>209</v>
      </c>
      <c r="G65" s="17" t="s">
        <v>56</v>
      </c>
      <c r="H65" s="17" t="s">
        <v>210</v>
      </c>
      <c r="I65" s="17" t="s">
        <v>211</v>
      </c>
      <c r="J65" s="17" t="s">
        <v>209</v>
      </c>
      <c r="K65" s="17" t="s">
        <v>32</v>
      </c>
      <c r="L65" s="18">
        <v>1614406</v>
      </c>
      <c r="M65" s="17">
        <v>6065</v>
      </c>
      <c r="N65" s="19">
        <v>45845</v>
      </c>
      <c r="O65" s="17">
        <v>6844</v>
      </c>
      <c r="P65" s="19">
        <v>45869</v>
      </c>
      <c r="Q65" s="17" t="s">
        <v>33</v>
      </c>
      <c r="R65" s="18">
        <v>0</v>
      </c>
      <c r="S65" s="20"/>
      <c r="T65" s="20"/>
    </row>
    <row r="66" spans="1:20" ht="15.75" customHeight="1" x14ac:dyDescent="0.2">
      <c r="A66" s="16" t="s">
        <v>212</v>
      </c>
      <c r="B66" s="17" t="s">
        <v>213</v>
      </c>
      <c r="C66" s="17">
        <v>1538218</v>
      </c>
      <c r="D66" s="17" t="s">
        <v>26</v>
      </c>
      <c r="E66" s="17" t="s">
        <v>27</v>
      </c>
      <c r="F66" s="17" t="s">
        <v>209</v>
      </c>
      <c r="G66" s="17" t="s">
        <v>56</v>
      </c>
      <c r="H66" s="17" t="s">
        <v>210</v>
      </c>
      <c r="I66" s="17" t="s">
        <v>211</v>
      </c>
      <c r="J66" s="17" t="s">
        <v>209</v>
      </c>
      <c r="K66" s="17" t="s">
        <v>32</v>
      </c>
      <c r="L66" s="18">
        <v>1614406</v>
      </c>
      <c r="M66" s="17">
        <v>6065</v>
      </c>
      <c r="N66" s="19">
        <v>45845</v>
      </c>
      <c r="O66" s="17">
        <v>6844</v>
      </c>
      <c r="P66" s="19">
        <v>45869</v>
      </c>
      <c r="Q66" s="17" t="s">
        <v>33</v>
      </c>
      <c r="R66" s="18">
        <v>0</v>
      </c>
      <c r="S66" s="20"/>
      <c r="T66" s="20"/>
    </row>
    <row r="67" spans="1:20" ht="15.75" customHeight="1" x14ac:dyDescent="0.2">
      <c r="A67" s="16" t="s">
        <v>214</v>
      </c>
      <c r="B67" s="17" t="s">
        <v>215</v>
      </c>
      <c r="C67" s="17">
        <v>1829188</v>
      </c>
      <c r="D67" s="17" t="s">
        <v>26</v>
      </c>
      <c r="E67" s="17" t="s">
        <v>27</v>
      </c>
      <c r="F67" s="17" t="s">
        <v>209</v>
      </c>
      <c r="G67" s="17" t="s">
        <v>56</v>
      </c>
      <c r="H67" s="17" t="s">
        <v>210</v>
      </c>
      <c r="I67" s="17" t="s">
        <v>211</v>
      </c>
      <c r="J67" s="17" t="s">
        <v>209</v>
      </c>
      <c r="K67" s="17" t="s">
        <v>32</v>
      </c>
      <c r="L67" s="18">
        <v>1614406</v>
      </c>
      <c r="M67" s="17">
        <v>6065</v>
      </c>
      <c r="N67" s="19">
        <v>45845</v>
      </c>
      <c r="O67" s="17">
        <v>6844</v>
      </c>
      <c r="P67" s="19">
        <v>45869</v>
      </c>
      <c r="Q67" s="17" t="s">
        <v>33</v>
      </c>
      <c r="R67" s="18">
        <v>0</v>
      </c>
      <c r="S67" s="20"/>
      <c r="T67" s="20"/>
    </row>
    <row r="68" spans="1:20" ht="15.75" customHeight="1" x14ac:dyDescent="0.2">
      <c r="A68" s="16" t="s">
        <v>216</v>
      </c>
      <c r="B68" s="17" t="s">
        <v>217</v>
      </c>
      <c r="C68" s="17">
        <v>2355884</v>
      </c>
      <c r="D68" s="17" t="s">
        <v>26</v>
      </c>
      <c r="E68" s="17" t="s">
        <v>27</v>
      </c>
      <c r="F68" s="17" t="s">
        <v>218</v>
      </c>
      <c r="G68" s="17" t="s">
        <v>219</v>
      </c>
      <c r="H68" s="17" t="s">
        <v>191</v>
      </c>
      <c r="I68" s="17" t="s">
        <v>220</v>
      </c>
      <c r="J68" s="17" t="s">
        <v>218</v>
      </c>
      <c r="K68" s="17" t="s">
        <v>26</v>
      </c>
      <c r="L68" s="18">
        <v>1033220</v>
      </c>
      <c r="M68" s="17">
        <v>6067</v>
      </c>
      <c r="N68" s="19">
        <v>45845</v>
      </c>
      <c r="O68" s="17">
        <v>6847</v>
      </c>
      <c r="P68" s="19">
        <v>45869</v>
      </c>
      <c r="Q68" s="17" t="s">
        <v>33</v>
      </c>
      <c r="R68" s="18">
        <v>0</v>
      </c>
      <c r="S68" s="20"/>
      <c r="T68" s="20"/>
    </row>
    <row r="69" spans="1:20" ht="15.75" customHeight="1" x14ac:dyDescent="0.2">
      <c r="A69" s="16" t="s">
        <v>221</v>
      </c>
      <c r="B69" s="17" t="s">
        <v>222</v>
      </c>
      <c r="C69" s="17">
        <v>6133400</v>
      </c>
      <c r="D69" s="17" t="s">
        <v>26</v>
      </c>
      <c r="E69" s="17" t="s">
        <v>27</v>
      </c>
      <c r="F69" s="17" t="s">
        <v>218</v>
      </c>
      <c r="G69" s="17" t="s">
        <v>219</v>
      </c>
      <c r="H69" s="17" t="s">
        <v>191</v>
      </c>
      <c r="I69" s="17" t="s">
        <v>220</v>
      </c>
      <c r="J69" s="17" t="s">
        <v>218</v>
      </c>
      <c r="K69" s="17" t="s">
        <v>26</v>
      </c>
      <c r="L69" s="18">
        <v>1033220</v>
      </c>
      <c r="M69" s="17">
        <v>6067</v>
      </c>
      <c r="N69" s="19">
        <v>45845</v>
      </c>
      <c r="O69" s="17">
        <v>6847</v>
      </c>
      <c r="P69" s="19">
        <v>45869</v>
      </c>
      <c r="Q69" s="17" t="s">
        <v>33</v>
      </c>
      <c r="R69" s="18">
        <v>0</v>
      </c>
      <c r="S69" s="20"/>
      <c r="T69" s="20"/>
    </row>
    <row r="70" spans="1:20" ht="15.75" customHeight="1" x14ac:dyDescent="0.2">
      <c r="A70" s="16" t="s">
        <v>223</v>
      </c>
      <c r="B70" s="17" t="s">
        <v>224</v>
      </c>
      <c r="C70" s="17">
        <v>3269099</v>
      </c>
      <c r="D70" s="17" t="s">
        <v>26</v>
      </c>
      <c r="E70" s="17" t="s">
        <v>27</v>
      </c>
      <c r="F70" s="17" t="s">
        <v>225</v>
      </c>
      <c r="G70" s="17" t="s">
        <v>114</v>
      </c>
      <c r="H70" s="17" t="s">
        <v>115</v>
      </c>
      <c r="I70" s="17" t="s">
        <v>116</v>
      </c>
      <c r="J70" s="17" t="s">
        <v>225</v>
      </c>
      <c r="K70" s="17" t="s">
        <v>32</v>
      </c>
      <c r="L70" s="18">
        <v>2421609</v>
      </c>
      <c r="M70" s="17">
        <v>6066</v>
      </c>
      <c r="N70" s="19">
        <v>45845</v>
      </c>
      <c r="O70" s="17">
        <v>6845</v>
      </c>
      <c r="P70" s="19">
        <v>45869</v>
      </c>
      <c r="Q70" s="17" t="s">
        <v>33</v>
      </c>
      <c r="R70" s="18">
        <v>0</v>
      </c>
      <c r="S70" s="20"/>
      <c r="T70" s="20"/>
    </row>
    <row r="71" spans="1:20" ht="15.75" customHeight="1" x14ac:dyDescent="0.2">
      <c r="A71" s="16" t="s">
        <v>226</v>
      </c>
      <c r="B71" s="17" t="s">
        <v>227</v>
      </c>
      <c r="C71" s="17">
        <v>4465261</v>
      </c>
      <c r="D71" s="17" t="s">
        <v>26</v>
      </c>
      <c r="E71" s="17" t="s">
        <v>27</v>
      </c>
      <c r="F71" s="17" t="s">
        <v>225</v>
      </c>
      <c r="G71" s="17" t="s">
        <v>114</v>
      </c>
      <c r="H71" s="17" t="s">
        <v>115</v>
      </c>
      <c r="I71" s="17" t="s">
        <v>116</v>
      </c>
      <c r="J71" s="17" t="s">
        <v>225</v>
      </c>
      <c r="K71" s="17" t="s">
        <v>32</v>
      </c>
      <c r="L71" s="18">
        <v>2421609</v>
      </c>
      <c r="M71" s="17">
        <v>6066</v>
      </c>
      <c r="N71" s="19">
        <v>45845</v>
      </c>
      <c r="O71" s="17">
        <v>6845</v>
      </c>
      <c r="P71" s="19">
        <v>45869</v>
      </c>
      <c r="Q71" s="17" t="s">
        <v>33</v>
      </c>
      <c r="R71" s="18">
        <v>0</v>
      </c>
      <c r="S71" s="20"/>
      <c r="T71" s="20"/>
    </row>
    <row r="72" spans="1:20" ht="15.75" customHeight="1" x14ac:dyDescent="0.2">
      <c r="A72" s="16" t="s">
        <v>228</v>
      </c>
      <c r="B72" s="17" t="s">
        <v>229</v>
      </c>
      <c r="C72" s="17">
        <v>1431512</v>
      </c>
      <c r="D72" s="17" t="s">
        <v>26</v>
      </c>
      <c r="E72" s="17" t="s">
        <v>230</v>
      </c>
      <c r="F72" s="17" t="s">
        <v>231</v>
      </c>
      <c r="G72" s="17" t="s">
        <v>232</v>
      </c>
      <c r="H72" s="17" t="s">
        <v>233</v>
      </c>
      <c r="I72" s="17" t="s">
        <v>234</v>
      </c>
      <c r="J72" s="17" t="s">
        <v>231</v>
      </c>
      <c r="K72" s="17" t="s">
        <v>26</v>
      </c>
      <c r="L72" s="18">
        <v>516610</v>
      </c>
      <c r="M72" s="17">
        <v>6063</v>
      </c>
      <c r="N72" s="19">
        <v>45845</v>
      </c>
      <c r="O72" s="17">
        <v>6842</v>
      </c>
      <c r="P72" s="19">
        <v>45869</v>
      </c>
      <c r="Q72" s="17" t="s">
        <v>33</v>
      </c>
      <c r="R72" s="18">
        <v>0</v>
      </c>
      <c r="S72" s="20"/>
      <c r="T72" s="20"/>
    </row>
    <row r="73" spans="1:20" ht="15.75" customHeight="1" x14ac:dyDescent="0.2">
      <c r="A73" s="16" t="s">
        <v>235</v>
      </c>
      <c r="B73" s="17" t="s">
        <v>236</v>
      </c>
      <c r="C73" s="17">
        <v>1213681</v>
      </c>
      <c r="D73" s="17" t="s">
        <v>26</v>
      </c>
      <c r="E73" s="17" t="s">
        <v>27</v>
      </c>
      <c r="F73" s="17" t="s">
        <v>231</v>
      </c>
      <c r="G73" s="17" t="s">
        <v>232</v>
      </c>
      <c r="H73" s="17" t="s">
        <v>233</v>
      </c>
      <c r="I73" s="17" t="s">
        <v>234</v>
      </c>
      <c r="J73" s="17" t="s">
        <v>231</v>
      </c>
      <c r="K73" s="17" t="s">
        <v>26</v>
      </c>
      <c r="L73" s="18">
        <v>516610</v>
      </c>
      <c r="M73" s="17">
        <v>6063</v>
      </c>
      <c r="N73" s="19">
        <v>45845</v>
      </c>
      <c r="O73" s="17">
        <v>6842</v>
      </c>
      <c r="P73" s="19">
        <v>45869</v>
      </c>
      <c r="Q73" s="17" t="s">
        <v>33</v>
      </c>
      <c r="R73" s="18">
        <v>0</v>
      </c>
      <c r="S73" s="20"/>
      <c r="T73" s="20"/>
    </row>
    <row r="74" spans="1:20" ht="15.75" customHeight="1" x14ac:dyDescent="0.2">
      <c r="A74" s="16" t="s">
        <v>237</v>
      </c>
      <c r="B74" s="17" t="s">
        <v>217</v>
      </c>
      <c r="C74" s="17">
        <v>2355884</v>
      </c>
      <c r="D74" s="17" t="s">
        <v>26</v>
      </c>
      <c r="E74" s="17" t="s">
        <v>27</v>
      </c>
      <c r="F74" s="17" t="s">
        <v>231</v>
      </c>
      <c r="G74" s="17" t="s">
        <v>232</v>
      </c>
      <c r="H74" s="17" t="s">
        <v>233</v>
      </c>
      <c r="I74" s="17" t="s">
        <v>234</v>
      </c>
      <c r="J74" s="17" t="s">
        <v>231</v>
      </c>
      <c r="K74" s="17" t="s">
        <v>26</v>
      </c>
      <c r="L74" s="18">
        <v>516610</v>
      </c>
      <c r="M74" s="17">
        <v>6063</v>
      </c>
      <c r="N74" s="19">
        <v>45845</v>
      </c>
      <c r="O74" s="17">
        <v>6842</v>
      </c>
      <c r="P74" s="19">
        <v>45869</v>
      </c>
      <c r="Q74" s="17" t="s">
        <v>33</v>
      </c>
      <c r="R74" s="18">
        <v>0</v>
      </c>
      <c r="S74" s="20"/>
      <c r="T74" s="20"/>
    </row>
    <row r="75" spans="1:20" ht="15.75" customHeight="1" x14ac:dyDescent="0.2">
      <c r="A75" s="16" t="s">
        <v>238</v>
      </c>
      <c r="B75" s="17" t="s">
        <v>229</v>
      </c>
      <c r="C75" s="17">
        <v>1431512</v>
      </c>
      <c r="D75" s="17" t="s">
        <v>26</v>
      </c>
      <c r="E75" s="17" t="s">
        <v>230</v>
      </c>
      <c r="F75" s="17" t="s">
        <v>231</v>
      </c>
      <c r="G75" s="17" t="s">
        <v>239</v>
      </c>
      <c r="H75" s="17" t="s">
        <v>72</v>
      </c>
      <c r="I75" s="17" t="s">
        <v>234</v>
      </c>
      <c r="J75" s="17" t="s">
        <v>231</v>
      </c>
      <c r="K75" s="17" t="s">
        <v>26</v>
      </c>
      <c r="L75" s="18">
        <v>1033220</v>
      </c>
      <c r="M75" s="17">
        <v>6063</v>
      </c>
      <c r="N75" s="19">
        <v>45845</v>
      </c>
      <c r="O75" s="17">
        <v>6842</v>
      </c>
      <c r="P75" s="19">
        <v>45869</v>
      </c>
      <c r="Q75" s="17" t="s">
        <v>33</v>
      </c>
      <c r="R75" s="18">
        <v>0</v>
      </c>
      <c r="S75" s="20"/>
      <c r="T75" s="20"/>
    </row>
    <row r="76" spans="1:20" ht="15.75" customHeight="1" x14ac:dyDescent="0.2">
      <c r="A76" s="16" t="s">
        <v>240</v>
      </c>
      <c r="B76" s="17" t="s">
        <v>236</v>
      </c>
      <c r="C76" s="17">
        <v>1213681</v>
      </c>
      <c r="D76" s="17" t="s">
        <v>26</v>
      </c>
      <c r="E76" s="17" t="s">
        <v>27</v>
      </c>
      <c r="F76" s="17" t="s">
        <v>231</v>
      </c>
      <c r="G76" s="17" t="s">
        <v>239</v>
      </c>
      <c r="H76" s="17" t="s">
        <v>72</v>
      </c>
      <c r="I76" s="17" t="s">
        <v>234</v>
      </c>
      <c r="J76" s="17" t="s">
        <v>231</v>
      </c>
      <c r="K76" s="17" t="s">
        <v>26</v>
      </c>
      <c r="L76" s="18">
        <v>1033220</v>
      </c>
      <c r="M76" s="17">
        <v>6063</v>
      </c>
      <c r="N76" s="19">
        <v>45845</v>
      </c>
      <c r="O76" s="17">
        <v>6842</v>
      </c>
      <c r="P76" s="19">
        <v>45869</v>
      </c>
      <c r="Q76" s="17" t="s">
        <v>33</v>
      </c>
      <c r="R76" s="18">
        <v>0</v>
      </c>
      <c r="S76" s="20"/>
      <c r="T76" s="20"/>
    </row>
    <row r="77" spans="1:20" ht="15.75" customHeight="1" x14ac:dyDescent="0.2">
      <c r="A77" s="16" t="s">
        <v>241</v>
      </c>
      <c r="B77" s="17" t="s">
        <v>217</v>
      </c>
      <c r="C77" s="17">
        <v>2355884</v>
      </c>
      <c r="D77" s="17" t="s">
        <v>26</v>
      </c>
      <c r="E77" s="17" t="s">
        <v>27</v>
      </c>
      <c r="F77" s="17" t="s">
        <v>231</v>
      </c>
      <c r="G77" s="17" t="s">
        <v>239</v>
      </c>
      <c r="H77" s="17" t="s">
        <v>72</v>
      </c>
      <c r="I77" s="17" t="s">
        <v>234</v>
      </c>
      <c r="J77" s="17" t="s">
        <v>231</v>
      </c>
      <c r="K77" s="17" t="s">
        <v>26</v>
      </c>
      <c r="L77" s="18">
        <v>1033220</v>
      </c>
      <c r="M77" s="17">
        <v>6063</v>
      </c>
      <c r="N77" s="19">
        <v>45845</v>
      </c>
      <c r="O77" s="17">
        <v>6842</v>
      </c>
      <c r="P77" s="19">
        <v>45869</v>
      </c>
      <c r="Q77" s="17" t="s">
        <v>33</v>
      </c>
      <c r="R77" s="18">
        <v>0</v>
      </c>
      <c r="S77" s="20"/>
      <c r="T77" s="20"/>
    </row>
    <row r="78" spans="1:20" ht="15.75" customHeight="1" x14ac:dyDescent="0.2">
      <c r="A78" s="16" t="s">
        <v>242</v>
      </c>
      <c r="B78" s="17" t="s">
        <v>243</v>
      </c>
      <c r="C78" s="17">
        <v>1365381</v>
      </c>
      <c r="D78" s="17" t="s">
        <v>26</v>
      </c>
      <c r="E78" s="17" t="s">
        <v>27</v>
      </c>
      <c r="F78" s="17" t="s">
        <v>244</v>
      </c>
      <c r="G78" s="17" t="s">
        <v>245</v>
      </c>
      <c r="H78" s="19">
        <v>45859</v>
      </c>
      <c r="I78" s="17" t="s">
        <v>246</v>
      </c>
      <c r="J78" s="17" t="s">
        <v>244</v>
      </c>
      <c r="K78" s="17" t="s">
        <v>32</v>
      </c>
      <c r="L78" s="18">
        <v>484322</v>
      </c>
      <c r="M78" s="17">
        <v>6064</v>
      </c>
      <c r="N78" s="19">
        <v>45845</v>
      </c>
      <c r="O78" s="17">
        <v>6843</v>
      </c>
      <c r="P78" s="19">
        <v>45869</v>
      </c>
      <c r="Q78" s="17" t="s">
        <v>33</v>
      </c>
      <c r="R78" s="18">
        <v>0</v>
      </c>
      <c r="S78" s="20"/>
      <c r="T78" s="20"/>
    </row>
    <row r="79" spans="1:20" ht="15.75" customHeight="1" x14ac:dyDescent="0.2">
      <c r="A79" s="16" t="s">
        <v>247</v>
      </c>
      <c r="B79" s="17" t="s">
        <v>236</v>
      </c>
      <c r="C79" s="17">
        <v>1213681</v>
      </c>
      <c r="D79" s="17" t="s">
        <v>26</v>
      </c>
      <c r="E79" s="17" t="s">
        <v>27</v>
      </c>
      <c r="F79" s="17" t="s">
        <v>244</v>
      </c>
      <c r="G79" s="17" t="s">
        <v>245</v>
      </c>
      <c r="H79" s="19">
        <v>45859</v>
      </c>
      <c r="I79" s="17" t="s">
        <v>246</v>
      </c>
      <c r="J79" s="17" t="s">
        <v>244</v>
      </c>
      <c r="K79" s="17" t="s">
        <v>32</v>
      </c>
      <c r="L79" s="18">
        <v>484322</v>
      </c>
      <c r="M79" s="17">
        <v>6064</v>
      </c>
      <c r="N79" s="19">
        <v>45845</v>
      </c>
      <c r="O79" s="17">
        <v>6843</v>
      </c>
      <c r="P79" s="19">
        <v>45869</v>
      </c>
      <c r="Q79" s="17" t="s">
        <v>33</v>
      </c>
      <c r="R79" s="18">
        <v>0</v>
      </c>
      <c r="S79" s="20"/>
      <c r="T79" s="20"/>
    </row>
    <row r="80" spans="1:20" ht="15.75" customHeight="1" x14ac:dyDescent="0.2">
      <c r="A80" s="16" t="s">
        <v>248</v>
      </c>
      <c r="B80" s="17" t="s">
        <v>249</v>
      </c>
      <c r="C80" s="17">
        <v>2640001</v>
      </c>
      <c r="D80" s="17" t="s">
        <v>26</v>
      </c>
      <c r="E80" s="17" t="s">
        <v>27</v>
      </c>
      <c r="F80" s="17" t="s">
        <v>244</v>
      </c>
      <c r="G80" s="17" t="s">
        <v>245</v>
      </c>
      <c r="H80" s="19">
        <v>45859</v>
      </c>
      <c r="I80" s="17" t="s">
        <v>246</v>
      </c>
      <c r="J80" s="17" t="s">
        <v>244</v>
      </c>
      <c r="K80" s="17" t="s">
        <v>32</v>
      </c>
      <c r="L80" s="18">
        <v>484322</v>
      </c>
      <c r="M80" s="17">
        <v>6064</v>
      </c>
      <c r="N80" s="19">
        <v>45845</v>
      </c>
      <c r="O80" s="17">
        <v>6843</v>
      </c>
      <c r="P80" s="19">
        <v>45869</v>
      </c>
      <c r="Q80" s="17" t="s">
        <v>33</v>
      </c>
      <c r="R80" s="18">
        <v>0</v>
      </c>
      <c r="S80" s="20"/>
      <c r="T80" s="20"/>
    </row>
    <row r="81" spans="1:20" ht="15.75" customHeight="1" x14ac:dyDescent="0.2">
      <c r="A81" s="16" t="s">
        <v>250</v>
      </c>
      <c r="B81" s="17" t="s">
        <v>243</v>
      </c>
      <c r="C81" s="17">
        <v>1365381</v>
      </c>
      <c r="D81" s="17" t="s">
        <v>26</v>
      </c>
      <c r="E81" s="17" t="s">
        <v>27</v>
      </c>
      <c r="F81" s="17" t="s">
        <v>244</v>
      </c>
      <c r="G81" s="17" t="s">
        <v>251</v>
      </c>
      <c r="H81" s="17" t="s">
        <v>252</v>
      </c>
      <c r="I81" s="17" t="s">
        <v>246</v>
      </c>
      <c r="J81" s="17" t="s">
        <v>244</v>
      </c>
      <c r="K81" s="17" t="s">
        <v>32</v>
      </c>
      <c r="L81" s="18">
        <v>1076270</v>
      </c>
      <c r="M81" s="17">
        <v>6064</v>
      </c>
      <c r="N81" s="19">
        <v>45845</v>
      </c>
      <c r="O81" s="17">
        <v>6843</v>
      </c>
      <c r="P81" s="19">
        <v>45869</v>
      </c>
      <c r="Q81" s="17" t="s">
        <v>33</v>
      </c>
      <c r="R81" s="18">
        <v>0</v>
      </c>
      <c r="S81" s="20"/>
      <c r="T81" s="20"/>
    </row>
    <row r="82" spans="1:20" ht="15.75" customHeight="1" x14ac:dyDescent="0.2">
      <c r="A82" s="16" t="s">
        <v>253</v>
      </c>
      <c r="B82" s="17" t="s">
        <v>236</v>
      </c>
      <c r="C82" s="17">
        <v>1213681</v>
      </c>
      <c r="D82" s="17" t="s">
        <v>26</v>
      </c>
      <c r="E82" s="17" t="s">
        <v>27</v>
      </c>
      <c r="F82" s="17" t="s">
        <v>244</v>
      </c>
      <c r="G82" s="17" t="s">
        <v>251</v>
      </c>
      <c r="H82" s="17" t="s">
        <v>252</v>
      </c>
      <c r="I82" s="17" t="s">
        <v>246</v>
      </c>
      <c r="J82" s="17" t="s">
        <v>244</v>
      </c>
      <c r="K82" s="17" t="s">
        <v>32</v>
      </c>
      <c r="L82" s="18">
        <v>1076270</v>
      </c>
      <c r="M82" s="17">
        <v>6064</v>
      </c>
      <c r="N82" s="19">
        <v>45845</v>
      </c>
      <c r="O82" s="17">
        <v>6843</v>
      </c>
      <c r="P82" s="19">
        <v>45869</v>
      </c>
      <c r="Q82" s="17" t="s">
        <v>33</v>
      </c>
      <c r="R82" s="18">
        <v>0</v>
      </c>
      <c r="S82" s="20"/>
      <c r="T82" s="20"/>
    </row>
    <row r="83" spans="1:20" ht="15.75" customHeight="1" x14ac:dyDescent="0.2">
      <c r="A83" s="16" t="s">
        <v>254</v>
      </c>
      <c r="B83" s="17" t="s">
        <v>249</v>
      </c>
      <c r="C83" s="17">
        <v>2640001</v>
      </c>
      <c r="D83" s="17" t="s">
        <v>26</v>
      </c>
      <c r="E83" s="17" t="s">
        <v>27</v>
      </c>
      <c r="F83" s="17" t="s">
        <v>244</v>
      </c>
      <c r="G83" s="17" t="s">
        <v>251</v>
      </c>
      <c r="H83" s="17" t="s">
        <v>252</v>
      </c>
      <c r="I83" s="17" t="s">
        <v>246</v>
      </c>
      <c r="J83" s="17" t="s">
        <v>244</v>
      </c>
      <c r="K83" s="17" t="s">
        <v>32</v>
      </c>
      <c r="L83" s="18">
        <v>1076270</v>
      </c>
      <c r="M83" s="17">
        <v>6064</v>
      </c>
      <c r="N83" s="19">
        <v>45845</v>
      </c>
      <c r="O83" s="17">
        <v>6843</v>
      </c>
      <c r="P83" s="19">
        <v>45869</v>
      </c>
      <c r="Q83" s="17" t="s">
        <v>33</v>
      </c>
      <c r="R83" s="18">
        <v>0</v>
      </c>
      <c r="S83" s="20"/>
      <c r="T83" s="20"/>
    </row>
    <row r="84" spans="1:20" ht="15.75" customHeight="1" x14ac:dyDescent="0.2">
      <c r="A84" s="16" t="s">
        <v>255</v>
      </c>
      <c r="B84" s="17" t="s">
        <v>256</v>
      </c>
      <c r="C84" s="17">
        <v>801338</v>
      </c>
      <c r="D84" s="17" t="s">
        <v>26</v>
      </c>
      <c r="E84" s="17" t="s">
        <v>257</v>
      </c>
      <c r="F84" s="17" t="s">
        <v>258</v>
      </c>
      <c r="G84" s="17" t="s">
        <v>259</v>
      </c>
      <c r="H84" s="17" t="s">
        <v>72</v>
      </c>
      <c r="I84" s="17" t="s">
        <v>260</v>
      </c>
      <c r="J84" s="17" t="s">
        <v>258</v>
      </c>
      <c r="K84" s="17" t="s">
        <v>32</v>
      </c>
      <c r="L84" s="18">
        <v>1614406</v>
      </c>
      <c r="M84" s="17">
        <v>6093</v>
      </c>
      <c r="N84" s="19">
        <v>45847</v>
      </c>
      <c r="O84" s="17">
        <v>6612</v>
      </c>
      <c r="P84" s="19">
        <v>45869</v>
      </c>
      <c r="Q84" s="17" t="s">
        <v>33</v>
      </c>
      <c r="R84" s="18">
        <v>0</v>
      </c>
      <c r="S84" s="20"/>
      <c r="T84" s="20"/>
    </row>
    <row r="85" spans="1:20" ht="15.75" customHeight="1" x14ac:dyDescent="0.2">
      <c r="A85" s="16" t="s">
        <v>261</v>
      </c>
      <c r="B85" s="17" t="s">
        <v>262</v>
      </c>
      <c r="C85" s="17">
        <v>4685864</v>
      </c>
      <c r="D85" s="17" t="s">
        <v>26</v>
      </c>
      <c r="E85" s="21" t="s">
        <v>27</v>
      </c>
      <c r="F85" s="17" t="s">
        <v>258</v>
      </c>
      <c r="G85" s="17" t="s">
        <v>259</v>
      </c>
      <c r="H85" s="17" t="s">
        <v>72</v>
      </c>
      <c r="I85" s="17" t="s">
        <v>260</v>
      </c>
      <c r="J85" s="17" t="s">
        <v>258</v>
      </c>
      <c r="K85" s="17" t="s">
        <v>32</v>
      </c>
      <c r="L85" s="18">
        <v>1614406</v>
      </c>
      <c r="M85" s="17">
        <v>6093</v>
      </c>
      <c r="N85" s="19">
        <v>45847</v>
      </c>
      <c r="O85" s="17">
        <v>6612</v>
      </c>
      <c r="P85" s="19">
        <v>45869</v>
      </c>
      <c r="Q85" s="17" t="s">
        <v>33</v>
      </c>
      <c r="R85" s="18">
        <v>0</v>
      </c>
      <c r="S85" s="20"/>
      <c r="T85" s="20"/>
    </row>
    <row r="86" spans="1:20" ht="15.75" customHeight="1" x14ac:dyDescent="0.2">
      <c r="A86" s="16" t="s">
        <v>263</v>
      </c>
      <c r="B86" s="17" t="s">
        <v>264</v>
      </c>
      <c r="C86" s="17">
        <v>1898334</v>
      </c>
      <c r="D86" s="17" t="s">
        <v>26</v>
      </c>
      <c r="E86" s="21" t="s">
        <v>27</v>
      </c>
      <c r="F86" s="17" t="s">
        <v>258</v>
      </c>
      <c r="G86" s="17" t="s">
        <v>259</v>
      </c>
      <c r="H86" s="17" t="s">
        <v>72</v>
      </c>
      <c r="I86" s="17" t="s">
        <v>260</v>
      </c>
      <c r="J86" s="17" t="s">
        <v>258</v>
      </c>
      <c r="K86" s="17" t="s">
        <v>32</v>
      </c>
      <c r="L86" s="18">
        <v>1614406</v>
      </c>
      <c r="M86" s="17">
        <v>6093</v>
      </c>
      <c r="N86" s="19">
        <v>45847</v>
      </c>
      <c r="O86" s="17">
        <v>6612</v>
      </c>
      <c r="P86" s="19">
        <v>45869</v>
      </c>
      <c r="Q86" s="17" t="s">
        <v>33</v>
      </c>
      <c r="R86" s="18">
        <v>0</v>
      </c>
      <c r="S86" s="20"/>
      <c r="T86" s="20"/>
    </row>
    <row r="87" spans="1:20" ht="15.75" customHeight="1" x14ac:dyDescent="0.2">
      <c r="A87" s="16" t="s">
        <v>265</v>
      </c>
      <c r="B87" s="17" t="s">
        <v>266</v>
      </c>
      <c r="C87" s="17">
        <v>4483113</v>
      </c>
      <c r="D87" s="17" t="s">
        <v>26</v>
      </c>
      <c r="E87" s="17" t="s">
        <v>168</v>
      </c>
      <c r="F87" s="17" t="s">
        <v>267</v>
      </c>
      <c r="G87" s="17" t="s">
        <v>268</v>
      </c>
      <c r="H87" s="17" t="s">
        <v>72</v>
      </c>
      <c r="I87" s="17" t="s">
        <v>269</v>
      </c>
      <c r="J87" s="17" t="s">
        <v>267</v>
      </c>
      <c r="K87" s="17" t="s">
        <v>26</v>
      </c>
      <c r="L87" s="18">
        <v>1205422</v>
      </c>
      <c r="M87" s="17">
        <v>6091</v>
      </c>
      <c r="N87" s="19">
        <v>45847</v>
      </c>
      <c r="O87" s="17">
        <v>6611</v>
      </c>
      <c r="P87" s="19">
        <v>45869</v>
      </c>
      <c r="Q87" s="17" t="s">
        <v>33</v>
      </c>
      <c r="R87" s="18">
        <v>0</v>
      </c>
      <c r="S87" s="20"/>
      <c r="T87" s="20"/>
    </row>
    <row r="88" spans="1:20" ht="15.75" customHeight="1" x14ac:dyDescent="0.2">
      <c r="A88" s="16" t="s">
        <v>270</v>
      </c>
      <c r="B88" s="17" t="s">
        <v>271</v>
      </c>
      <c r="C88" s="17">
        <v>2374454</v>
      </c>
      <c r="D88" s="17" t="s">
        <v>26</v>
      </c>
      <c r="E88" s="17" t="s">
        <v>168</v>
      </c>
      <c r="F88" s="17" t="s">
        <v>267</v>
      </c>
      <c r="G88" s="17" t="s">
        <v>268</v>
      </c>
      <c r="H88" s="17" t="s">
        <v>72</v>
      </c>
      <c r="I88" s="17" t="s">
        <v>269</v>
      </c>
      <c r="J88" s="17" t="s">
        <v>267</v>
      </c>
      <c r="K88" s="17" t="s">
        <v>26</v>
      </c>
      <c r="L88" s="18">
        <v>1205422</v>
      </c>
      <c r="M88" s="17">
        <v>6091</v>
      </c>
      <c r="N88" s="19">
        <v>45847</v>
      </c>
      <c r="O88" s="17">
        <v>6611</v>
      </c>
      <c r="P88" s="19">
        <v>45869</v>
      </c>
      <c r="Q88" s="17" t="s">
        <v>33</v>
      </c>
      <c r="R88" s="18">
        <v>0</v>
      </c>
      <c r="S88" s="20"/>
      <c r="T88" s="20"/>
    </row>
    <row r="89" spans="1:20" ht="15.75" customHeight="1" x14ac:dyDescent="0.2">
      <c r="A89" s="16" t="s">
        <v>272</v>
      </c>
      <c r="B89" s="17" t="s">
        <v>273</v>
      </c>
      <c r="C89" s="17">
        <v>739448</v>
      </c>
      <c r="D89" s="17" t="s">
        <v>26</v>
      </c>
      <c r="E89" s="17" t="s">
        <v>274</v>
      </c>
      <c r="F89" s="17" t="s">
        <v>275</v>
      </c>
      <c r="G89" s="17" t="s">
        <v>56</v>
      </c>
      <c r="H89" s="19">
        <v>45845</v>
      </c>
      <c r="I89" s="17" t="s">
        <v>276</v>
      </c>
      <c r="J89" s="17" t="s">
        <v>275</v>
      </c>
      <c r="K89" s="17" t="s">
        <v>32</v>
      </c>
      <c r="L89" s="18">
        <v>807203</v>
      </c>
      <c r="M89" s="17">
        <v>6089</v>
      </c>
      <c r="N89" s="19">
        <v>45847</v>
      </c>
      <c r="O89" s="17">
        <v>6608</v>
      </c>
      <c r="P89" s="19">
        <v>45869</v>
      </c>
      <c r="Q89" s="17" t="s">
        <v>33</v>
      </c>
      <c r="R89" s="18">
        <v>0</v>
      </c>
      <c r="S89" s="20"/>
      <c r="T89" s="20"/>
    </row>
    <row r="90" spans="1:20" ht="15.75" customHeight="1" x14ac:dyDescent="0.2">
      <c r="A90" s="16" t="s">
        <v>277</v>
      </c>
      <c r="B90" s="17" t="s">
        <v>278</v>
      </c>
      <c r="C90" s="17">
        <v>2702949</v>
      </c>
      <c r="D90" s="17" t="s">
        <v>26</v>
      </c>
      <c r="E90" s="17" t="s">
        <v>27</v>
      </c>
      <c r="F90" s="17" t="s">
        <v>279</v>
      </c>
      <c r="G90" s="17" t="s">
        <v>280</v>
      </c>
      <c r="H90" s="17" t="s">
        <v>281</v>
      </c>
      <c r="I90" s="17" t="s">
        <v>282</v>
      </c>
      <c r="J90" s="17" t="s">
        <v>279</v>
      </c>
      <c r="K90" s="17" t="s">
        <v>26</v>
      </c>
      <c r="L90" s="18">
        <v>1549830</v>
      </c>
      <c r="M90" s="17">
        <v>6090</v>
      </c>
      <c r="N90" s="19">
        <v>45847</v>
      </c>
      <c r="O90" s="17">
        <v>6610</v>
      </c>
      <c r="P90" s="19">
        <v>45869</v>
      </c>
      <c r="Q90" s="17" t="s">
        <v>33</v>
      </c>
      <c r="R90" s="18">
        <v>0</v>
      </c>
      <c r="S90" s="20"/>
      <c r="T90" s="20"/>
    </row>
    <row r="91" spans="1:20" ht="15.75" customHeight="1" x14ac:dyDescent="0.2">
      <c r="A91" s="16" t="s">
        <v>283</v>
      </c>
      <c r="B91" s="17" t="s">
        <v>284</v>
      </c>
      <c r="C91" s="17">
        <v>4507018</v>
      </c>
      <c r="D91" s="17" t="s">
        <v>26</v>
      </c>
      <c r="E91" s="17" t="s">
        <v>27</v>
      </c>
      <c r="F91" s="17" t="s">
        <v>279</v>
      </c>
      <c r="G91" s="17" t="s">
        <v>280</v>
      </c>
      <c r="H91" s="17" t="s">
        <v>281</v>
      </c>
      <c r="I91" s="17" t="s">
        <v>282</v>
      </c>
      <c r="J91" s="17" t="s">
        <v>279</v>
      </c>
      <c r="K91" s="17" t="s">
        <v>26</v>
      </c>
      <c r="L91" s="18">
        <v>1549830</v>
      </c>
      <c r="M91" s="17">
        <v>6090</v>
      </c>
      <c r="N91" s="19">
        <v>45847</v>
      </c>
      <c r="O91" s="17">
        <v>6610</v>
      </c>
      <c r="P91" s="19">
        <v>45869</v>
      </c>
      <c r="Q91" s="17" t="s">
        <v>33</v>
      </c>
      <c r="R91" s="18">
        <v>0</v>
      </c>
      <c r="S91" s="20"/>
      <c r="T91" s="20"/>
    </row>
    <row r="92" spans="1:20" ht="15.75" customHeight="1" x14ac:dyDescent="0.2">
      <c r="A92" s="16" t="s">
        <v>285</v>
      </c>
      <c r="B92" s="17" t="s">
        <v>286</v>
      </c>
      <c r="C92" s="17">
        <v>2324997</v>
      </c>
      <c r="D92" s="17" t="s">
        <v>26</v>
      </c>
      <c r="E92" s="17" t="s">
        <v>27</v>
      </c>
      <c r="F92" s="17" t="s">
        <v>279</v>
      </c>
      <c r="G92" s="17" t="s">
        <v>280</v>
      </c>
      <c r="H92" s="17" t="s">
        <v>281</v>
      </c>
      <c r="I92" s="17" t="s">
        <v>282</v>
      </c>
      <c r="J92" s="17" t="s">
        <v>279</v>
      </c>
      <c r="K92" s="17" t="s">
        <v>26</v>
      </c>
      <c r="L92" s="18">
        <v>1549830</v>
      </c>
      <c r="M92" s="17">
        <v>6090</v>
      </c>
      <c r="N92" s="19">
        <v>45847</v>
      </c>
      <c r="O92" s="17">
        <v>6610</v>
      </c>
      <c r="P92" s="19">
        <v>45869</v>
      </c>
      <c r="Q92" s="17" t="s">
        <v>33</v>
      </c>
      <c r="R92" s="18">
        <v>0</v>
      </c>
      <c r="S92" s="20"/>
      <c r="T92" s="20"/>
    </row>
    <row r="93" spans="1:20" ht="15.75" customHeight="1" x14ac:dyDescent="0.2">
      <c r="A93" s="16" t="s">
        <v>287</v>
      </c>
      <c r="B93" s="17" t="s">
        <v>288</v>
      </c>
      <c r="C93" s="17">
        <v>4887352</v>
      </c>
      <c r="D93" s="17" t="s">
        <v>26</v>
      </c>
      <c r="E93" s="17" t="s">
        <v>27</v>
      </c>
      <c r="F93" s="17" t="s">
        <v>289</v>
      </c>
      <c r="G93" s="17" t="s">
        <v>56</v>
      </c>
      <c r="H93" s="17" t="s">
        <v>290</v>
      </c>
      <c r="I93" s="17" t="s">
        <v>291</v>
      </c>
      <c r="J93" s="17" t="s">
        <v>289</v>
      </c>
      <c r="K93" s="17" t="s">
        <v>32</v>
      </c>
      <c r="L93" s="18">
        <v>3228812</v>
      </c>
      <c r="M93" s="17">
        <v>6092</v>
      </c>
      <c r="N93" s="19">
        <v>45847</v>
      </c>
      <c r="O93" s="17">
        <v>6818</v>
      </c>
      <c r="P93" s="19">
        <v>45869</v>
      </c>
      <c r="Q93" s="17" t="s">
        <v>33</v>
      </c>
      <c r="R93" s="18">
        <v>0</v>
      </c>
      <c r="S93" s="20"/>
      <c r="T93" s="20"/>
    </row>
    <row r="94" spans="1:20" ht="15.75" customHeight="1" x14ac:dyDescent="0.2">
      <c r="A94" s="16" t="s">
        <v>292</v>
      </c>
      <c r="B94" s="17" t="s">
        <v>293</v>
      </c>
      <c r="C94" s="17">
        <v>4905155</v>
      </c>
      <c r="D94" s="17" t="s">
        <v>26</v>
      </c>
      <c r="E94" s="17" t="s">
        <v>27</v>
      </c>
      <c r="F94" s="17" t="s">
        <v>289</v>
      </c>
      <c r="G94" s="17" t="s">
        <v>56</v>
      </c>
      <c r="H94" s="17" t="s">
        <v>290</v>
      </c>
      <c r="I94" s="17" t="s">
        <v>291</v>
      </c>
      <c r="J94" s="17" t="s">
        <v>289</v>
      </c>
      <c r="K94" s="17" t="s">
        <v>32</v>
      </c>
      <c r="L94" s="18">
        <v>3228812</v>
      </c>
      <c r="M94" s="17">
        <v>6092</v>
      </c>
      <c r="N94" s="19">
        <v>45847</v>
      </c>
      <c r="O94" s="17">
        <v>6818</v>
      </c>
      <c r="P94" s="19">
        <v>45869</v>
      </c>
      <c r="Q94" s="17" t="s">
        <v>33</v>
      </c>
      <c r="R94" s="18">
        <v>0</v>
      </c>
      <c r="S94" s="20"/>
      <c r="T94" s="20"/>
    </row>
    <row r="95" spans="1:20" ht="15.75" customHeight="1" x14ac:dyDescent="0.2">
      <c r="A95" s="16" t="s">
        <v>294</v>
      </c>
      <c r="B95" s="17" t="s">
        <v>295</v>
      </c>
      <c r="C95" s="17">
        <v>4051015</v>
      </c>
      <c r="D95" s="17" t="s">
        <v>26</v>
      </c>
      <c r="E95" s="17" t="s">
        <v>27</v>
      </c>
      <c r="F95" s="17" t="s">
        <v>289</v>
      </c>
      <c r="G95" s="17" t="s">
        <v>56</v>
      </c>
      <c r="H95" s="17" t="s">
        <v>296</v>
      </c>
      <c r="I95" s="17" t="s">
        <v>291</v>
      </c>
      <c r="J95" s="17" t="s">
        <v>289</v>
      </c>
      <c r="K95" s="17" t="s">
        <v>32</v>
      </c>
      <c r="L95" s="18">
        <v>3228812</v>
      </c>
      <c r="M95" s="17">
        <v>6092</v>
      </c>
      <c r="N95" s="19">
        <v>45847</v>
      </c>
      <c r="O95" s="17">
        <v>6818</v>
      </c>
      <c r="P95" s="19">
        <v>45869</v>
      </c>
      <c r="Q95" s="17" t="s">
        <v>33</v>
      </c>
      <c r="R95" s="18">
        <v>0</v>
      </c>
      <c r="S95" s="20"/>
      <c r="T95" s="20"/>
    </row>
    <row r="96" spans="1:20" ht="15.75" customHeight="1" x14ac:dyDescent="0.2">
      <c r="A96" s="16" t="s">
        <v>297</v>
      </c>
      <c r="B96" s="17" t="s">
        <v>298</v>
      </c>
      <c r="C96" s="17">
        <v>1167809</v>
      </c>
      <c r="D96" s="17" t="s">
        <v>26</v>
      </c>
      <c r="E96" s="17" t="s">
        <v>27</v>
      </c>
      <c r="F96" s="17" t="s">
        <v>289</v>
      </c>
      <c r="G96" s="17" t="s">
        <v>56</v>
      </c>
      <c r="H96" s="17" t="s">
        <v>296</v>
      </c>
      <c r="I96" s="17" t="s">
        <v>291</v>
      </c>
      <c r="J96" s="17" t="s">
        <v>289</v>
      </c>
      <c r="K96" s="17" t="s">
        <v>32</v>
      </c>
      <c r="L96" s="18">
        <v>3228812</v>
      </c>
      <c r="M96" s="17">
        <v>6092</v>
      </c>
      <c r="N96" s="19">
        <v>45847</v>
      </c>
      <c r="O96" s="17">
        <v>6818</v>
      </c>
      <c r="P96" s="19">
        <v>45869</v>
      </c>
      <c r="Q96" s="17" t="s">
        <v>33</v>
      </c>
      <c r="R96" s="18">
        <v>0</v>
      </c>
      <c r="S96" s="20"/>
      <c r="T96" s="20"/>
    </row>
    <row r="97" spans="1:20" ht="15.75" customHeight="1" x14ac:dyDescent="0.2">
      <c r="A97" s="16" t="s">
        <v>299</v>
      </c>
      <c r="B97" s="17" t="s">
        <v>288</v>
      </c>
      <c r="C97" s="17">
        <v>4887352</v>
      </c>
      <c r="D97" s="17" t="s">
        <v>26</v>
      </c>
      <c r="E97" s="17" t="s">
        <v>27</v>
      </c>
      <c r="F97" s="17" t="s">
        <v>289</v>
      </c>
      <c r="G97" s="17" t="s">
        <v>56</v>
      </c>
      <c r="H97" s="17" t="s">
        <v>300</v>
      </c>
      <c r="I97" s="17" t="s">
        <v>291</v>
      </c>
      <c r="J97" s="17" t="s">
        <v>289</v>
      </c>
      <c r="K97" s="17" t="s">
        <v>32</v>
      </c>
      <c r="L97" s="18">
        <v>3228812</v>
      </c>
      <c r="M97" s="17">
        <v>6092</v>
      </c>
      <c r="N97" s="19">
        <v>45847</v>
      </c>
      <c r="O97" s="17">
        <v>6818</v>
      </c>
      <c r="P97" s="19">
        <v>45869</v>
      </c>
      <c r="Q97" s="17" t="s">
        <v>33</v>
      </c>
      <c r="R97" s="18">
        <v>0</v>
      </c>
      <c r="S97" s="20"/>
      <c r="T97" s="20"/>
    </row>
    <row r="98" spans="1:20" ht="15.75" customHeight="1" x14ac:dyDescent="0.2">
      <c r="A98" s="16" t="s">
        <v>301</v>
      </c>
      <c r="B98" s="17" t="s">
        <v>293</v>
      </c>
      <c r="C98" s="17">
        <v>4905155</v>
      </c>
      <c r="D98" s="17" t="s">
        <v>26</v>
      </c>
      <c r="E98" s="17" t="s">
        <v>27</v>
      </c>
      <c r="F98" s="17" t="s">
        <v>289</v>
      </c>
      <c r="G98" s="17" t="s">
        <v>56</v>
      </c>
      <c r="H98" s="17" t="s">
        <v>300</v>
      </c>
      <c r="I98" s="17" t="s">
        <v>291</v>
      </c>
      <c r="J98" s="17" t="s">
        <v>289</v>
      </c>
      <c r="K98" s="17" t="s">
        <v>32</v>
      </c>
      <c r="L98" s="18">
        <v>3228812</v>
      </c>
      <c r="M98" s="17">
        <v>6092</v>
      </c>
      <c r="N98" s="19">
        <v>45847</v>
      </c>
      <c r="O98" s="17">
        <v>6818</v>
      </c>
      <c r="P98" s="19">
        <v>45869</v>
      </c>
      <c r="Q98" s="17" t="s">
        <v>33</v>
      </c>
      <c r="R98" s="18">
        <v>0</v>
      </c>
      <c r="S98" s="20"/>
      <c r="T98" s="20"/>
    </row>
    <row r="99" spans="1:20" ht="15.75" customHeight="1" x14ac:dyDescent="0.2">
      <c r="A99" s="16" t="s">
        <v>302</v>
      </c>
      <c r="B99" s="17" t="s">
        <v>295</v>
      </c>
      <c r="C99" s="17">
        <v>4051015</v>
      </c>
      <c r="D99" s="17" t="s">
        <v>26</v>
      </c>
      <c r="E99" s="17" t="s">
        <v>27</v>
      </c>
      <c r="F99" s="17" t="s">
        <v>289</v>
      </c>
      <c r="G99" s="17" t="s">
        <v>56</v>
      </c>
      <c r="H99" s="17" t="s">
        <v>303</v>
      </c>
      <c r="I99" s="17" t="s">
        <v>291</v>
      </c>
      <c r="J99" s="17" t="s">
        <v>289</v>
      </c>
      <c r="K99" s="17" t="s">
        <v>32</v>
      </c>
      <c r="L99" s="18">
        <v>3228812</v>
      </c>
      <c r="M99" s="17">
        <v>6092</v>
      </c>
      <c r="N99" s="19">
        <v>45847</v>
      </c>
      <c r="O99" s="17">
        <v>6818</v>
      </c>
      <c r="P99" s="19">
        <v>45869</v>
      </c>
      <c r="Q99" s="17" t="s">
        <v>33</v>
      </c>
      <c r="R99" s="18">
        <v>0</v>
      </c>
      <c r="S99" s="20"/>
      <c r="T99" s="20"/>
    </row>
    <row r="100" spans="1:20" ht="15.75" customHeight="1" x14ac:dyDescent="0.2">
      <c r="A100" s="16" t="s">
        <v>304</v>
      </c>
      <c r="B100" s="17" t="s">
        <v>298</v>
      </c>
      <c r="C100" s="17">
        <v>1167809</v>
      </c>
      <c r="D100" s="17" t="s">
        <v>26</v>
      </c>
      <c r="E100" s="17" t="s">
        <v>27</v>
      </c>
      <c r="F100" s="17" t="s">
        <v>289</v>
      </c>
      <c r="G100" s="17" t="s">
        <v>56</v>
      </c>
      <c r="H100" s="17" t="s">
        <v>303</v>
      </c>
      <c r="I100" s="17" t="s">
        <v>291</v>
      </c>
      <c r="J100" s="17" t="s">
        <v>289</v>
      </c>
      <c r="K100" s="17" t="s">
        <v>32</v>
      </c>
      <c r="L100" s="18">
        <v>3228812</v>
      </c>
      <c r="M100" s="17">
        <v>6092</v>
      </c>
      <c r="N100" s="19">
        <v>45847</v>
      </c>
      <c r="O100" s="17">
        <v>6818</v>
      </c>
      <c r="P100" s="19">
        <v>45869</v>
      </c>
      <c r="Q100" s="17" t="s">
        <v>33</v>
      </c>
      <c r="R100" s="18">
        <v>0</v>
      </c>
      <c r="S100" s="20"/>
      <c r="T100" s="20"/>
    </row>
    <row r="101" spans="1:20" ht="15.75" customHeight="1" x14ac:dyDescent="0.2">
      <c r="A101" s="16" t="s">
        <v>305</v>
      </c>
      <c r="B101" s="17" t="s">
        <v>306</v>
      </c>
      <c r="C101" s="17">
        <v>3534049</v>
      </c>
      <c r="D101" s="17" t="s">
        <v>26</v>
      </c>
      <c r="E101" s="17" t="s">
        <v>168</v>
      </c>
      <c r="F101" s="17" t="s">
        <v>307</v>
      </c>
      <c r="G101" s="17" t="s">
        <v>232</v>
      </c>
      <c r="H101" s="17" t="s">
        <v>72</v>
      </c>
      <c r="I101" s="17" t="s">
        <v>308</v>
      </c>
      <c r="J101" s="17" t="s">
        <v>307</v>
      </c>
      <c r="K101" s="17" t="s">
        <v>32</v>
      </c>
      <c r="L101" s="18">
        <v>1291524</v>
      </c>
      <c r="M101" s="17">
        <v>6100</v>
      </c>
      <c r="N101" s="19">
        <v>45848</v>
      </c>
      <c r="O101" s="17">
        <v>6811</v>
      </c>
      <c r="P101" s="19">
        <v>45869</v>
      </c>
      <c r="Q101" s="17" t="s">
        <v>33</v>
      </c>
      <c r="R101" s="18">
        <v>0</v>
      </c>
      <c r="S101" s="20"/>
      <c r="T101" s="20"/>
    </row>
    <row r="102" spans="1:20" ht="15.75" customHeight="1" x14ac:dyDescent="0.2">
      <c r="A102" s="16" t="s">
        <v>309</v>
      </c>
      <c r="B102" s="17" t="s">
        <v>310</v>
      </c>
      <c r="C102" s="17">
        <v>3491203</v>
      </c>
      <c r="D102" s="17" t="s">
        <v>26</v>
      </c>
      <c r="E102" s="17" t="s">
        <v>27</v>
      </c>
      <c r="F102" s="17" t="s">
        <v>311</v>
      </c>
      <c r="G102" s="17" t="s">
        <v>29</v>
      </c>
      <c r="H102" s="17" t="s">
        <v>312</v>
      </c>
      <c r="I102" s="17" t="s">
        <v>313</v>
      </c>
      <c r="J102" s="17" t="s">
        <v>311</v>
      </c>
      <c r="K102" s="17" t="s">
        <v>32</v>
      </c>
      <c r="L102" s="18">
        <v>1614406</v>
      </c>
      <c r="M102" s="17">
        <v>6113</v>
      </c>
      <c r="N102" s="19">
        <v>45849</v>
      </c>
      <c r="O102" s="17">
        <v>6812</v>
      </c>
      <c r="P102" s="19">
        <v>45869</v>
      </c>
      <c r="Q102" s="17" t="s">
        <v>33</v>
      </c>
      <c r="R102" s="18">
        <v>0</v>
      </c>
      <c r="S102" s="20"/>
      <c r="T102" s="20"/>
    </row>
    <row r="103" spans="1:20" ht="15.75" customHeight="1" x14ac:dyDescent="0.2">
      <c r="A103" s="16" t="s">
        <v>314</v>
      </c>
      <c r="B103" s="17" t="s">
        <v>315</v>
      </c>
      <c r="C103" s="17">
        <v>3209719</v>
      </c>
      <c r="D103" s="17" t="s">
        <v>26</v>
      </c>
      <c r="E103" s="17" t="s">
        <v>27</v>
      </c>
      <c r="F103" s="17" t="s">
        <v>311</v>
      </c>
      <c r="G103" s="17" t="s">
        <v>29</v>
      </c>
      <c r="H103" s="17" t="s">
        <v>312</v>
      </c>
      <c r="I103" s="17" t="s">
        <v>313</v>
      </c>
      <c r="J103" s="17" t="s">
        <v>311</v>
      </c>
      <c r="K103" s="17" t="s">
        <v>32</v>
      </c>
      <c r="L103" s="18">
        <v>1614406</v>
      </c>
      <c r="M103" s="17">
        <v>6113</v>
      </c>
      <c r="N103" s="19">
        <v>45849</v>
      </c>
      <c r="O103" s="17">
        <v>6812</v>
      </c>
      <c r="P103" s="19">
        <v>45869</v>
      </c>
      <c r="Q103" s="17" t="s">
        <v>33</v>
      </c>
      <c r="R103" s="18">
        <v>0</v>
      </c>
      <c r="S103" s="20"/>
      <c r="T103" s="20"/>
    </row>
    <row r="104" spans="1:20" ht="15.75" customHeight="1" x14ac:dyDescent="0.2">
      <c r="A104" s="16" t="s">
        <v>316</v>
      </c>
      <c r="B104" s="17" t="s">
        <v>317</v>
      </c>
      <c r="C104" s="17">
        <v>1993574</v>
      </c>
      <c r="D104" s="17" t="s">
        <v>26</v>
      </c>
      <c r="E104" s="17" t="s">
        <v>27</v>
      </c>
      <c r="F104" s="17" t="s">
        <v>311</v>
      </c>
      <c r="G104" s="17" t="s">
        <v>29</v>
      </c>
      <c r="H104" s="17" t="s">
        <v>312</v>
      </c>
      <c r="I104" s="17" t="s">
        <v>313</v>
      </c>
      <c r="J104" s="17" t="s">
        <v>311</v>
      </c>
      <c r="K104" s="17" t="s">
        <v>32</v>
      </c>
      <c r="L104" s="18">
        <v>1614406</v>
      </c>
      <c r="M104" s="17">
        <v>6113</v>
      </c>
      <c r="N104" s="19">
        <v>45849</v>
      </c>
      <c r="O104" s="17">
        <v>6812</v>
      </c>
      <c r="P104" s="19">
        <v>45869</v>
      </c>
      <c r="Q104" s="17" t="s">
        <v>33</v>
      </c>
      <c r="R104" s="18">
        <v>0</v>
      </c>
      <c r="S104" s="20"/>
      <c r="T104" s="20"/>
    </row>
    <row r="105" spans="1:20" ht="15.75" customHeight="1" x14ac:dyDescent="0.2">
      <c r="A105" s="16" t="s">
        <v>318</v>
      </c>
      <c r="B105" s="17" t="s">
        <v>310</v>
      </c>
      <c r="C105" s="17">
        <v>3491203</v>
      </c>
      <c r="D105" s="17" t="s">
        <v>26</v>
      </c>
      <c r="E105" s="17" t="s">
        <v>27</v>
      </c>
      <c r="F105" s="17" t="s">
        <v>319</v>
      </c>
      <c r="G105" s="17" t="s">
        <v>56</v>
      </c>
      <c r="H105" s="17" t="s">
        <v>72</v>
      </c>
      <c r="I105" s="17" t="s">
        <v>320</v>
      </c>
      <c r="J105" s="17" t="s">
        <v>319</v>
      </c>
      <c r="K105" s="17" t="s">
        <v>32</v>
      </c>
      <c r="L105" s="18">
        <v>1614406</v>
      </c>
      <c r="M105" s="17">
        <v>6114</v>
      </c>
      <c r="N105" s="19">
        <v>45849</v>
      </c>
      <c r="O105" s="17">
        <v>6813</v>
      </c>
      <c r="P105" s="19">
        <v>45869</v>
      </c>
      <c r="Q105" s="17" t="s">
        <v>33</v>
      </c>
      <c r="R105" s="18">
        <v>0</v>
      </c>
      <c r="S105" s="20"/>
      <c r="T105" s="20"/>
    </row>
    <row r="106" spans="1:20" ht="15.75" customHeight="1" x14ac:dyDescent="0.2">
      <c r="A106" s="16" t="s">
        <v>321</v>
      </c>
      <c r="B106" s="17" t="s">
        <v>315</v>
      </c>
      <c r="C106" s="17">
        <v>3209719</v>
      </c>
      <c r="D106" s="17" t="s">
        <v>26</v>
      </c>
      <c r="E106" s="17" t="s">
        <v>27</v>
      </c>
      <c r="F106" s="17" t="s">
        <v>319</v>
      </c>
      <c r="G106" s="17" t="s">
        <v>56</v>
      </c>
      <c r="H106" s="17" t="s">
        <v>72</v>
      </c>
      <c r="I106" s="17" t="s">
        <v>320</v>
      </c>
      <c r="J106" s="17" t="s">
        <v>319</v>
      </c>
      <c r="K106" s="17" t="s">
        <v>32</v>
      </c>
      <c r="L106" s="18">
        <v>1614406</v>
      </c>
      <c r="M106" s="17">
        <v>6114</v>
      </c>
      <c r="N106" s="19">
        <v>45849</v>
      </c>
      <c r="O106" s="17">
        <v>6813</v>
      </c>
      <c r="P106" s="19">
        <v>45869</v>
      </c>
      <c r="Q106" s="17" t="s">
        <v>33</v>
      </c>
      <c r="R106" s="18">
        <v>0</v>
      </c>
      <c r="S106" s="20"/>
      <c r="T106" s="20"/>
    </row>
    <row r="107" spans="1:20" ht="15.75" customHeight="1" x14ac:dyDescent="0.2">
      <c r="A107" s="16" t="s">
        <v>322</v>
      </c>
      <c r="B107" s="17" t="s">
        <v>317</v>
      </c>
      <c r="C107" s="17">
        <v>1993574</v>
      </c>
      <c r="D107" s="17" t="s">
        <v>26</v>
      </c>
      <c r="E107" s="17" t="s">
        <v>27</v>
      </c>
      <c r="F107" s="17" t="s">
        <v>319</v>
      </c>
      <c r="G107" s="17" t="s">
        <v>56</v>
      </c>
      <c r="H107" s="17" t="s">
        <v>72</v>
      </c>
      <c r="I107" s="17" t="s">
        <v>320</v>
      </c>
      <c r="J107" s="17" t="s">
        <v>319</v>
      </c>
      <c r="K107" s="17" t="s">
        <v>32</v>
      </c>
      <c r="L107" s="18">
        <v>1614406</v>
      </c>
      <c r="M107" s="17">
        <v>6114</v>
      </c>
      <c r="N107" s="19">
        <v>45849</v>
      </c>
      <c r="O107" s="17">
        <v>6813</v>
      </c>
      <c r="P107" s="19">
        <v>45869</v>
      </c>
      <c r="Q107" s="17" t="s">
        <v>33</v>
      </c>
      <c r="R107" s="18">
        <v>0</v>
      </c>
      <c r="S107" s="20"/>
      <c r="T107" s="20"/>
    </row>
    <row r="108" spans="1:20" ht="15.75" customHeight="1" x14ac:dyDescent="0.2">
      <c r="A108" s="16" t="s">
        <v>323</v>
      </c>
      <c r="B108" s="17" t="s">
        <v>324</v>
      </c>
      <c r="C108" s="17">
        <v>6054650</v>
      </c>
      <c r="D108" s="17" t="s">
        <v>26</v>
      </c>
      <c r="E108" s="17" t="s">
        <v>27</v>
      </c>
      <c r="F108" s="17" t="s">
        <v>325</v>
      </c>
      <c r="G108" s="17" t="s">
        <v>268</v>
      </c>
      <c r="H108" s="17" t="s">
        <v>72</v>
      </c>
      <c r="I108" s="17" t="s">
        <v>326</v>
      </c>
      <c r="J108" s="17" t="s">
        <v>325</v>
      </c>
      <c r="K108" s="17" t="s">
        <v>26</v>
      </c>
      <c r="L108" s="18">
        <v>1205422</v>
      </c>
      <c r="M108" s="17">
        <v>6115</v>
      </c>
      <c r="N108" s="19">
        <v>45849</v>
      </c>
      <c r="O108" s="17">
        <v>6814</v>
      </c>
      <c r="P108" s="19">
        <v>45869</v>
      </c>
      <c r="Q108" s="17" t="s">
        <v>33</v>
      </c>
      <c r="R108" s="18">
        <v>0</v>
      </c>
      <c r="S108" s="20"/>
      <c r="T108" s="20"/>
    </row>
    <row r="109" spans="1:20" ht="15.75" customHeight="1" x14ac:dyDescent="0.2">
      <c r="A109" s="16" t="s">
        <v>327</v>
      </c>
      <c r="B109" s="17" t="s">
        <v>328</v>
      </c>
      <c r="C109" s="17">
        <v>4718109</v>
      </c>
      <c r="D109" s="17" t="s">
        <v>26</v>
      </c>
      <c r="E109" s="17" t="s">
        <v>27</v>
      </c>
      <c r="F109" s="17" t="s">
        <v>325</v>
      </c>
      <c r="G109" s="17" t="s">
        <v>268</v>
      </c>
      <c r="H109" s="17" t="s">
        <v>72</v>
      </c>
      <c r="I109" s="17" t="s">
        <v>326</v>
      </c>
      <c r="J109" s="17" t="s">
        <v>325</v>
      </c>
      <c r="K109" s="17" t="s">
        <v>26</v>
      </c>
      <c r="L109" s="18">
        <v>1205422</v>
      </c>
      <c r="M109" s="17">
        <v>6115</v>
      </c>
      <c r="N109" s="19">
        <v>45849</v>
      </c>
      <c r="O109" s="17">
        <v>6814</v>
      </c>
      <c r="P109" s="19">
        <v>45869</v>
      </c>
      <c r="Q109" s="17" t="s">
        <v>33</v>
      </c>
      <c r="R109" s="18">
        <v>0</v>
      </c>
      <c r="S109" s="20"/>
      <c r="T109" s="20"/>
    </row>
    <row r="110" spans="1:20" ht="15.75" customHeight="1" x14ac:dyDescent="0.2">
      <c r="A110" s="16" t="s">
        <v>329</v>
      </c>
      <c r="B110" s="17" t="s">
        <v>330</v>
      </c>
      <c r="C110" s="17">
        <v>4412027</v>
      </c>
      <c r="D110" s="17" t="s">
        <v>26</v>
      </c>
      <c r="E110" s="17" t="s">
        <v>27</v>
      </c>
      <c r="F110" s="17" t="s">
        <v>325</v>
      </c>
      <c r="G110" s="17" t="s">
        <v>268</v>
      </c>
      <c r="H110" s="17" t="s">
        <v>72</v>
      </c>
      <c r="I110" s="17" t="s">
        <v>326</v>
      </c>
      <c r="J110" s="17" t="s">
        <v>325</v>
      </c>
      <c r="K110" s="17" t="s">
        <v>26</v>
      </c>
      <c r="L110" s="18">
        <v>1205422</v>
      </c>
      <c r="M110" s="17">
        <v>6115</v>
      </c>
      <c r="N110" s="19">
        <v>45849</v>
      </c>
      <c r="O110" s="17">
        <v>6814</v>
      </c>
      <c r="P110" s="19">
        <v>45869</v>
      </c>
      <c r="Q110" s="17" t="s">
        <v>33</v>
      </c>
      <c r="R110" s="18">
        <v>0</v>
      </c>
      <c r="S110" s="20"/>
      <c r="T110" s="20"/>
    </row>
    <row r="111" spans="1:20" ht="15.75" customHeight="1" x14ac:dyDescent="0.2">
      <c r="A111" s="16" t="s">
        <v>331</v>
      </c>
      <c r="B111" s="17" t="s">
        <v>332</v>
      </c>
      <c r="C111" s="17">
        <v>3621118</v>
      </c>
      <c r="D111" s="17" t="s">
        <v>26</v>
      </c>
      <c r="E111" s="17" t="s">
        <v>168</v>
      </c>
      <c r="F111" s="17" t="s">
        <v>333</v>
      </c>
      <c r="G111" s="17" t="s">
        <v>29</v>
      </c>
      <c r="H111" s="17" t="s">
        <v>334</v>
      </c>
      <c r="I111" s="17" t="s">
        <v>335</v>
      </c>
      <c r="J111" s="17" t="s">
        <v>333</v>
      </c>
      <c r="K111" s="17" t="s">
        <v>26</v>
      </c>
      <c r="L111" s="18">
        <v>1291524</v>
      </c>
      <c r="M111" s="17">
        <v>6118</v>
      </c>
      <c r="N111" s="19">
        <v>45849</v>
      </c>
      <c r="O111" s="17">
        <v>6804</v>
      </c>
      <c r="P111" s="19">
        <v>45869</v>
      </c>
      <c r="Q111" s="17" t="s">
        <v>33</v>
      </c>
      <c r="R111" s="18">
        <v>0</v>
      </c>
      <c r="S111" s="20"/>
      <c r="T111" s="20"/>
    </row>
    <row r="112" spans="1:20" ht="15.75" customHeight="1" x14ac:dyDescent="0.2">
      <c r="A112" s="16" t="s">
        <v>336</v>
      </c>
      <c r="B112" s="17" t="s">
        <v>337</v>
      </c>
      <c r="C112" s="17">
        <v>3977512</v>
      </c>
      <c r="D112" s="17" t="s">
        <v>26</v>
      </c>
      <c r="E112" s="17" t="s">
        <v>27</v>
      </c>
      <c r="F112" s="17" t="s">
        <v>333</v>
      </c>
      <c r="G112" s="17" t="s">
        <v>29</v>
      </c>
      <c r="H112" s="17" t="s">
        <v>334</v>
      </c>
      <c r="I112" s="17" t="s">
        <v>335</v>
      </c>
      <c r="J112" s="17" t="s">
        <v>333</v>
      </c>
      <c r="K112" s="17" t="s">
        <v>26</v>
      </c>
      <c r="L112" s="18">
        <v>1291524</v>
      </c>
      <c r="M112" s="17">
        <v>6118</v>
      </c>
      <c r="N112" s="19">
        <v>45849</v>
      </c>
      <c r="O112" s="17">
        <v>6804</v>
      </c>
      <c r="P112" s="19">
        <v>45869</v>
      </c>
      <c r="Q112" s="17" t="s">
        <v>33</v>
      </c>
      <c r="R112" s="18">
        <v>0</v>
      </c>
      <c r="S112" s="20"/>
      <c r="T112" s="20"/>
    </row>
    <row r="113" spans="1:20" ht="15.75" customHeight="1" x14ac:dyDescent="0.2">
      <c r="A113" s="16" t="s">
        <v>338</v>
      </c>
      <c r="B113" s="17" t="s">
        <v>339</v>
      </c>
      <c r="C113" s="17">
        <v>5629861</v>
      </c>
      <c r="D113" s="17" t="s">
        <v>26</v>
      </c>
      <c r="E113" s="17" t="s">
        <v>27</v>
      </c>
      <c r="F113" s="17" t="s">
        <v>333</v>
      </c>
      <c r="G113" s="17" t="s">
        <v>29</v>
      </c>
      <c r="H113" s="17" t="s">
        <v>334</v>
      </c>
      <c r="I113" s="17" t="s">
        <v>335</v>
      </c>
      <c r="J113" s="17" t="s">
        <v>333</v>
      </c>
      <c r="K113" s="17" t="s">
        <v>26</v>
      </c>
      <c r="L113" s="18">
        <v>1291524</v>
      </c>
      <c r="M113" s="17">
        <v>6118</v>
      </c>
      <c r="N113" s="19">
        <v>45849</v>
      </c>
      <c r="O113" s="17">
        <v>6804</v>
      </c>
      <c r="P113" s="19">
        <v>45869</v>
      </c>
      <c r="Q113" s="17" t="s">
        <v>33</v>
      </c>
      <c r="R113" s="18">
        <v>0</v>
      </c>
      <c r="S113" s="20"/>
      <c r="T113" s="20"/>
    </row>
    <row r="114" spans="1:20" ht="15.75" customHeight="1" x14ac:dyDescent="0.2">
      <c r="A114" s="16" t="s">
        <v>340</v>
      </c>
      <c r="B114" s="17" t="s">
        <v>341</v>
      </c>
      <c r="C114" s="17">
        <v>3637576</v>
      </c>
      <c r="D114" s="17" t="s">
        <v>26</v>
      </c>
      <c r="E114" s="17" t="s">
        <v>27</v>
      </c>
      <c r="F114" s="17" t="s">
        <v>342</v>
      </c>
      <c r="G114" s="17" t="s">
        <v>343</v>
      </c>
      <c r="H114" s="17" t="s">
        <v>72</v>
      </c>
      <c r="I114" s="17" t="s">
        <v>344</v>
      </c>
      <c r="J114" s="17" t="s">
        <v>342</v>
      </c>
      <c r="K114" s="17" t="s">
        <v>32</v>
      </c>
      <c r="L114" s="18">
        <v>1076270</v>
      </c>
      <c r="M114" s="17">
        <v>6117</v>
      </c>
      <c r="N114" s="19">
        <v>45849</v>
      </c>
      <c r="O114" s="17">
        <v>6800</v>
      </c>
      <c r="P114" s="19">
        <v>45869</v>
      </c>
      <c r="Q114" s="17" t="s">
        <v>33</v>
      </c>
      <c r="R114" s="18">
        <v>0</v>
      </c>
      <c r="S114" s="20"/>
      <c r="T114" s="20"/>
    </row>
    <row r="115" spans="1:20" ht="15.75" customHeight="1" x14ac:dyDescent="0.2">
      <c r="A115" s="16" t="s">
        <v>345</v>
      </c>
      <c r="B115" s="17" t="s">
        <v>346</v>
      </c>
      <c r="C115" s="17">
        <v>4230739</v>
      </c>
      <c r="D115" s="17" t="s">
        <v>26</v>
      </c>
      <c r="E115" s="17" t="s">
        <v>27</v>
      </c>
      <c r="F115" s="17" t="s">
        <v>342</v>
      </c>
      <c r="G115" s="17" t="s">
        <v>343</v>
      </c>
      <c r="H115" s="17" t="s">
        <v>72</v>
      </c>
      <c r="I115" s="17" t="s">
        <v>344</v>
      </c>
      <c r="J115" s="17" t="s">
        <v>342</v>
      </c>
      <c r="K115" s="17" t="s">
        <v>32</v>
      </c>
      <c r="L115" s="18">
        <v>1076270</v>
      </c>
      <c r="M115" s="17">
        <v>6117</v>
      </c>
      <c r="N115" s="19">
        <v>45849</v>
      </c>
      <c r="O115" s="17">
        <v>6800</v>
      </c>
      <c r="P115" s="19">
        <v>45869</v>
      </c>
      <c r="Q115" s="17" t="s">
        <v>33</v>
      </c>
      <c r="R115" s="18">
        <v>0</v>
      </c>
      <c r="S115" s="20"/>
      <c r="T115" s="20"/>
    </row>
    <row r="116" spans="1:20" ht="15.75" customHeight="1" x14ac:dyDescent="0.2">
      <c r="A116" s="16" t="s">
        <v>347</v>
      </c>
      <c r="B116" s="17" t="s">
        <v>348</v>
      </c>
      <c r="C116" s="17">
        <v>5002693</v>
      </c>
      <c r="D116" s="17" t="s">
        <v>26</v>
      </c>
      <c r="E116" s="17" t="s">
        <v>27</v>
      </c>
      <c r="F116" s="17" t="s">
        <v>342</v>
      </c>
      <c r="G116" s="17" t="s">
        <v>343</v>
      </c>
      <c r="H116" s="17" t="s">
        <v>72</v>
      </c>
      <c r="I116" s="17" t="s">
        <v>344</v>
      </c>
      <c r="J116" s="17" t="s">
        <v>342</v>
      </c>
      <c r="K116" s="17" t="s">
        <v>32</v>
      </c>
      <c r="L116" s="18">
        <v>1076270</v>
      </c>
      <c r="M116" s="17">
        <v>6117</v>
      </c>
      <c r="N116" s="19">
        <v>45849</v>
      </c>
      <c r="O116" s="17">
        <v>6800</v>
      </c>
      <c r="P116" s="19">
        <v>45869</v>
      </c>
      <c r="Q116" s="17" t="s">
        <v>33</v>
      </c>
      <c r="R116" s="18">
        <v>0</v>
      </c>
      <c r="S116" s="20"/>
      <c r="T116" s="20"/>
    </row>
    <row r="117" spans="1:20" ht="15.75" customHeight="1" x14ac:dyDescent="0.2">
      <c r="A117" s="16" t="s">
        <v>349</v>
      </c>
      <c r="B117" s="17" t="s">
        <v>350</v>
      </c>
      <c r="C117" s="17">
        <v>740698</v>
      </c>
      <c r="D117" s="17" t="s">
        <v>26</v>
      </c>
      <c r="E117" s="17" t="s">
        <v>351</v>
      </c>
      <c r="F117" s="17" t="s">
        <v>352</v>
      </c>
      <c r="G117" s="17" t="s">
        <v>56</v>
      </c>
      <c r="H117" s="17" t="s">
        <v>107</v>
      </c>
      <c r="I117" s="17" t="s">
        <v>353</v>
      </c>
      <c r="J117" s="17" t="s">
        <v>352</v>
      </c>
      <c r="K117" s="17" t="s">
        <v>32</v>
      </c>
      <c r="L117" s="18">
        <v>1614406</v>
      </c>
      <c r="M117" s="17">
        <v>6119</v>
      </c>
      <c r="N117" s="19">
        <v>45852</v>
      </c>
      <c r="O117" s="17">
        <v>6801</v>
      </c>
      <c r="P117" s="19">
        <v>45869</v>
      </c>
      <c r="Q117" s="17" t="s">
        <v>33</v>
      </c>
      <c r="R117" s="18">
        <v>0</v>
      </c>
      <c r="S117" s="20"/>
      <c r="T117" s="20"/>
    </row>
    <row r="118" spans="1:20" ht="15.75" customHeight="1" x14ac:dyDescent="0.2">
      <c r="A118" s="16" t="s">
        <v>354</v>
      </c>
      <c r="B118" s="17" t="s">
        <v>355</v>
      </c>
      <c r="C118" s="17">
        <v>4324012</v>
      </c>
      <c r="D118" s="17" t="s">
        <v>26</v>
      </c>
      <c r="E118" s="17" t="s">
        <v>27</v>
      </c>
      <c r="F118" s="17" t="s">
        <v>356</v>
      </c>
      <c r="G118" s="17" t="s">
        <v>280</v>
      </c>
      <c r="H118" s="17" t="s">
        <v>40</v>
      </c>
      <c r="I118" s="17" t="s">
        <v>102</v>
      </c>
      <c r="J118" s="17" t="s">
        <v>356</v>
      </c>
      <c r="K118" s="17" t="s">
        <v>26</v>
      </c>
      <c r="L118" s="18">
        <v>1549830</v>
      </c>
      <c r="M118" s="17">
        <v>6120</v>
      </c>
      <c r="N118" s="19">
        <v>45852</v>
      </c>
      <c r="O118" s="17">
        <v>6802</v>
      </c>
      <c r="P118" s="19">
        <v>45869</v>
      </c>
      <c r="Q118" s="17" t="s">
        <v>33</v>
      </c>
      <c r="R118" s="18">
        <v>0</v>
      </c>
      <c r="S118" s="20"/>
      <c r="T118" s="20"/>
    </row>
    <row r="119" spans="1:20" ht="15.75" customHeight="1" x14ac:dyDescent="0.2">
      <c r="A119" s="16" t="s">
        <v>357</v>
      </c>
      <c r="B119" s="17" t="s">
        <v>358</v>
      </c>
      <c r="C119" s="17">
        <v>5256144</v>
      </c>
      <c r="D119" s="17" t="s">
        <v>26</v>
      </c>
      <c r="E119" s="17" t="s">
        <v>27</v>
      </c>
      <c r="F119" s="17" t="s">
        <v>356</v>
      </c>
      <c r="G119" s="17" t="s">
        <v>280</v>
      </c>
      <c r="H119" s="17" t="s">
        <v>40</v>
      </c>
      <c r="I119" s="17" t="s">
        <v>102</v>
      </c>
      <c r="J119" s="17" t="s">
        <v>356</v>
      </c>
      <c r="K119" s="17" t="s">
        <v>26</v>
      </c>
      <c r="L119" s="18">
        <v>1549830</v>
      </c>
      <c r="M119" s="17">
        <v>6120</v>
      </c>
      <c r="N119" s="19">
        <v>45852</v>
      </c>
      <c r="O119" s="17">
        <v>6802</v>
      </c>
      <c r="P119" s="19">
        <v>45869</v>
      </c>
      <c r="Q119" s="17" t="s">
        <v>33</v>
      </c>
      <c r="R119" s="18">
        <v>0</v>
      </c>
      <c r="S119" s="20"/>
      <c r="T119" s="20"/>
    </row>
    <row r="120" spans="1:20" ht="15.75" customHeight="1" x14ac:dyDescent="0.2">
      <c r="A120" s="16" t="s">
        <v>359</v>
      </c>
      <c r="B120" s="17" t="s">
        <v>360</v>
      </c>
      <c r="C120" s="17">
        <v>1262333</v>
      </c>
      <c r="D120" s="17" t="s">
        <v>26</v>
      </c>
      <c r="E120" s="17" t="s">
        <v>27</v>
      </c>
      <c r="F120" s="17" t="s">
        <v>356</v>
      </c>
      <c r="G120" s="17" t="s">
        <v>280</v>
      </c>
      <c r="H120" s="17" t="s">
        <v>40</v>
      </c>
      <c r="I120" s="17" t="s">
        <v>102</v>
      </c>
      <c r="J120" s="17" t="s">
        <v>356</v>
      </c>
      <c r="K120" s="17" t="s">
        <v>26</v>
      </c>
      <c r="L120" s="18">
        <v>1549830</v>
      </c>
      <c r="M120" s="17">
        <v>6120</v>
      </c>
      <c r="N120" s="19">
        <v>45852</v>
      </c>
      <c r="O120" s="17">
        <v>6802</v>
      </c>
      <c r="P120" s="19">
        <v>45869</v>
      </c>
      <c r="Q120" s="17" t="s">
        <v>33</v>
      </c>
      <c r="R120" s="18">
        <v>0</v>
      </c>
      <c r="S120" s="20"/>
      <c r="T120" s="20"/>
    </row>
    <row r="121" spans="1:20" ht="15.75" customHeight="1" x14ac:dyDescent="0.2">
      <c r="A121" s="16" t="s">
        <v>361</v>
      </c>
      <c r="B121" s="17" t="s">
        <v>362</v>
      </c>
      <c r="C121" s="17">
        <v>4327342</v>
      </c>
      <c r="D121" s="17" t="s">
        <v>26</v>
      </c>
      <c r="E121" s="17" t="s">
        <v>27</v>
      </c>
      <c r="F121" s="17" t="s">
        <v>363</v>
      </c>
      <c r="G121" s="17" t="s">
        <v>280</v>
      </c>
      <c r="H121" s="17" t="s">
        <v>364</v>
      </c>
      <c r="I121" s="17" t="s">
        <v>365</v>
      </c>
      <c r="J121" s="17" t="s">
        <v>363</v>
      </c>
      <c r="K121" s="17" t="s">
        <v>32</v>
      </c>
      <c r="L121" s="18">
        <v>1937286</v>
      </c>
      <c r="M121" s="17">
        <v>6121</v>
      </c>
      <c r="N121" s="19">
        <v>45852</v>
      </c>
      <c r="O121" s="17">
        <v>6803</v>
      </c>
      <c r="P121" s="19">
        <v>45869</v>
      </c>
      <c r="Q121" s="17" t="s">
        <v>33</v>
      </c>
      <c r="R121" s="18">
        <v>0</v>
      </c>
      <c r="S121" s="20"/>
      <c r="T121" s="20"/>
    </row>
    <row r="122" spans="1:20" ht="15.75" customHeight="1" x14ac:dyDescent="0.2">
      <c r="A122" s="16" t="s">
        <v>366</v>
      </c>
      <c r="B122" s="17" t="s">
        <v>367</v>
      </c>
      <c r="C122" s="17">
        <v>4624104</v>
      </c>
      <c r="D122" s="17" t="s">
        <v>26</v>
      </c>
      <c r="E122" s="17" t="s">
        <v>27</v>
      </c>
      <c r="F122" s="17" t="s">
        <v>368</v>
      </c>
      <c r="G122" s="17" t="s">
        <v>29</v>
      </c>
      <c r="H122" s="17" t="s">
        <v>191</v>
      </c>
      <c r="I122" s="17" t="s">
        <v>369</v>
      </c>
      <c r="J122" s="17" t="s">
        <v>368</v>
      </c>
      <c r="K122" s="17" t="s">
        <v>32</v>
      </c>
      <c r="L122" s="18">
        <v>1614406</v>
      </c>
      <c r="M122" s="17">
        <v>6125</v>
      </c>
      <c r="N122" s="19">
        <v>45852</v>
      </c>
      <c r="O122" s="17">
        <v>6792</v>
      </c>
      <c r="P122" s="19">
        <v>45869</v>
      </c>
      <c r="Q122" s="17" t="s">
        <v>33</v>
      </c>
      <c r="R122" s="18">
        <v>0</v>
      </c>
      <c r="S122" s="20"/>
      <c r="T122" s="20"/>
    </row>
    <row r="123" spans="1:20" ht="15.75" customHeight="1" x14ac:dyDescent="0.2">
      <c r="A123" s="16" t="s">
        <v>370</v>
      </c>
      <c r="B123" s="17" t="s">
        <v>371</v>
      </c>
      <c r="C123" s="17">
        <v>4063497</v>
      </c>
      <c r="D123" s="17" t="s">
        <v>26</v>
      </c>
      <c r="E123" s="17" t="s">
        <v>27</v>
      </c>
      <c r="F123" s="17" t="s">
        <v>368</v>
      </c>
      <c r="G123" s="17" t="s">
        <v>29</v>
      </c>
      <c r="H123" s="17" t="s">
        <v>191</v>
      </c>
      <c r="I123" s="17" t="s">
        <v>369</v>
      </c>
      <c r="J123" s="17" t="s">
        <v>368</v>
      </c>
      <c r="K123" s="17" t="s">
        <v>32</v>
      </c>
      <c r="L123" s="18">
        <v>1614406</v>
      </c>
      <c r="M123" s="17">
        <v>6125</v>
      </c>
      <c r="N123" s="19">
        <v>45852</v>
      </c>
      <c r="O123" s="17">
        <v>6792</v>
      </c>
      <c r="P123" s="19">
        <v>45869</v>
      </c>
      <c r="Q123" s="17" t="s">
        <v>33</v>
      </c>
      <c r="R123" s="18">
        <v>0</v>
      </c>
      <c r="S123" s="20"/>
      <c r="T123" s="20"/>
    </row>
    <row r="124" spans="1:20" ht="15.75" customHeight="1" x14ac:dyDescent="0.2">
      <c r="A124" s="16" t="s">
        <v>372</v>
      </c>
      <c r="B124" s="17" t="s">
        <v>373</v>
      </c>
      <c r="C124" s="17">
        <v>3740280</v>
      </c>
      <c r="D124" s="17" t="s">
        <v>26</v>
      </c>
      <c r="E124" s="17" t="s">
        <v>27</v>
      </c>
      <c r="F124" s="17" t="s">
        <v>368</v>
      </c>
      <c r="G124" s="17" t="s">
        <v>29</v>
      </c>
      <c r="H124" s="17" t="s">
        <v>191</v>
      </c>
      <c r="I124" s="17" t="s">
        <v>369</v>
      </c>
      <c r="J124" s="17" t="s">
        <v>368</v>
      </c>
      <c r="K124" s="17" t="s">
        <v>32</v>
      </c>
      <c r="L124" s="18">
        <v>1614406</v>
      </c>
      <c r="M124" s="17">
        <v>6125</v>
      </c>
      <c r="N124" s="19">
        <v>45852</v>
      </c>
      <c r="O124" s="17">
        <v>6792</v>
      </c>
      <c r="P124" s="19">
        <v>45869</v>
      </c>
      <c r="Q124" s="17" t="s">
        <v>33</v>
      </c>
      <c r="R124" s="18">
        <v>0</v>
      </c>
      <c r="S124" s="20"/>
      <c r="T124" s="20"/>
    </row>
    <row r="125" spans="1:20" ht="15.75" customHeight="1" x14ac:dyDescent="0.2">
      <c r="A125" s="16" t="s">
        <v>374</v>
      </c>
      <c r="B125" s="17" t="s">
        <v>375</v>
      </c>
      <c r="C125" s="17">
        <v>4786762</v>
      </c>
      <c r="D125" s="17" t="s">
        <v>26</v>
      </c>
      <c r="E125" s="17" t="s">
        <v>27</v>
      </c>
      <c r="F125" s="17" t="s">
        <v>376</v>
      </c>
      <c r="G125" s="17" t="s">
        <v>56</v>
      </c>
      <c r="H125" s="17" t="s">
        <v>377</v>
      </c>
      <c r="I125" s="17" t="s">
        <v>378</v>
      </c>
      <c r="J125" s="17" t="s">
        <v>376</v>
      </c>
      <c r="K125" s="17" t="s">
        <v>26</v>
      </c>
      <c r="L125" s="18">
        <v>1937286</v>
      </c>
      <c r="M125" s="17">
        <v>6122</v>
      </c>
      <c r="N125" s="19">
        <v>45852</v>
      </c>
      <c r="O125" s="17">
        <v>6789</v>
      </c>
      <c r="P125" s="19">
        <v>45869</v>
      </c>
      <c r="Q125" s="17" t="s">
        <v>33</v>
      </c>
      <c r="R125" s="18">
        <v>0</v>
      </c>
      <c r="S125" s="20"/>
      <c r="T125" s="20"/>
    </row>
    <row r="126" spans="1:20" ht="15.75" customHeight="1" x14ac:dyDescent="0.2">
      <c r="A126" s="16" t="s">
        <v>379</v>
      </c>
      <c r="B126" s="17" t="s">
        <v>380</v>
      </c>
      <c r="C126" s="17">
        <v>5393287</v>
      </c>
      <c r="D126" s="17" t="s">
        <v>26</v>
      </c>
      <c r="E126" s="17" t="s">
        <v>27</v>
      </c>
      <c r="F126" s="17" t="s">
        <v>376</v>
      </c>
      <c r="G126" s="17" t="s">
        <v>56</v>
      </c>
      <c r="H126" s="17" t="s">
        <v>377</v>
      </c>
      <c r="I126" s="17" t="s">
        <v>378</v>
      </c>
      <c r="J126" s="17" t="s">
        <v>376</v>
      </c>
      <c r="K126" s="17" t="s">
        <v>26</v>
      </c>
      <c r="L126" s="18">
        <v>1937286</v>
      </c>
      <c r="M126" s="17">
        <v>6122</v>
      </c>
      <c r="N126" s="19">
        <v>45852</v>
      </c>
      <c r="O126" s="17">
        <v>6789</v>
      </c>
      <c r="P126" s="19">
        <v>45869</v>
      </c>
      <c r="Q126" s="17" t="s">
        <v>33</v>
      </c>
      <c r="R126" s="18">
        <v>0</v>
      </c>
      <c r="S126" s="20"/>
      <c r="T126" s="20"/>
    </row>
    <row r="127" spans="1:20" ht="15.75" customHeight="1" x14ac:dyDescent="0.2">
      <c r="A127" s="16" t="s">
        <v>381</v>
      </c>
      <c r="B127" s="17" t="s">
        <v>382</v>
      </c>
      <c r="C127" s="17">
        <v>4453109</v>
      </c>
      <c r="D127" s="17" t="s">
        <v>26</v>
      </c>
      <c r="E127" s="17" t="s">
        <v>383</v>
      </c>
      <c r="F127" s="17" t="s">
        <v>384</v>
      </c>
      <c r="G127" s="17" t="s">
        <v>56</v>
      </c>
      <c r="H127" s="17" t="s">
        <v>296</v>
      </c>
      <c r="I127" s="17" t="s">
        <v>385</v>
      </c>
      <c r="J127" s="17" t="s">
        <v>384</v>
      </c>
      <c r="K127" s="17" t="s">
        <v>26</v>
      </c>
      <c r="L127" s="18">
        <v>2583048</v>
      </c>
      <c r="M127" s="17">
        <v>6123</v>
      </c>
      <c r="N127" s="19">
        <v>45852</v>
      </c>
      <c r="O127" s="17">
        <v>6790</v>
      </c>
      <c r="P127" s="19">
        <v>45869</v>
      </c>
      <c r="Q127" s="17" t="s">
        <v>33</v>
      </c>
      <c r="R127" s="18">
        <v>0</v>
      </c>
      <c r="S127" s="20"/>
      <c r="T127" s="20"/>
    </row>
    <row r="128" spans="1:20" ht="15.75" customHeight="1" x14ac:dyDescent="0.2">
      <c r="A128" s="16" t="s">
        <v>386</v>
      </c>
      <c r="B128" s="17" t="s">
        <v>328</v>
      </c>
      <c r="C128" s="17">
        <v>4718109</v>
      </c>
      <c r="D128" s="17" t="s">
        <v>26</v>
      </c>
      <c r="E128" s="17" t="s">
        <v>27</v>
      </c>
      <c r="F128" s="17" t="s">
        <v>384</v>
      </c>
      <c r="G128" s="17" t="s">
        <v>56</v>
      </c>
      <c r="H128" s="17" t="s">
        <v>296</v>
      </c>
      <c r="I128" s="17" t="s">
        <v>385</v>
      </c>
      <c r="J128" s="17" t="s">
        <v>384</v>
      </c>
      <c r="K128" s="17" t="s">
        <v>26</v>
      </c>
      <c r="L128" s="18">
        <v>2583048</v>
      </c>
      <c r="M128" s="17">
        <v>6123</v>
      </c>
      <c r="N128" s="19">
        <v>45852</v>
      </c>
      <c r="O128" s="17">
        <v>6790</v>
      </c>
      <c r="P128" s="19">
        <v>45869</v>
      </c>
      <c r="Q128" s="17" t="s">
        <v>33</v>
      </c>
      <c r="R128" s="18">
        <v>0</v>
      </c>
      <c r="S128" s="20"/>
      <c r="T128" s="20"/>
    </row>
    <row r="129" spans="1:20" ht="15.75" customHeight="1" x14ac:dyDescent="0.2">
      <c r="A129" s="16" t="s">
        <v>387</v>
      </c>
      <c r="B129" s="17" t="s">
        <v>330</v>
      </c>
      <c r="C129" s="17">
        <v>4412027</v>
      </c>
      <c r="D129" s="17" t="s">
        <v>26</v>
      </c>
      <c r="E129" s="17" t="s">
        <v>27</v>
      </c>
      <c r="F129" s="17" t="s">
        <v>384</v>
      </c>
      <c r="G129" s="17" t="s">
        <v>56</v>
      </c>
      <c r="H129" s="17" t="s">
        <v>296</v>
      </c>
      <c r="I129" s="17" t="s">
        <v>385</v>
      </c>
      <c r="J129" s="17" t="s">
        <v>384</v>
      </c>
      <c r="K129" s="17" t="s">
        <v>26</v>
      </c>
      <c r="L129" s="18">
        <v>2583048</v>
      </c>
      <c r="M129" s="17">
        <v>6123</v>
      </c>
      <c r="N129" s="19">
        <v>45852</v>
      </c>
      <c r="O129" s="17">
        <v>6790</v>
      </c>
      <c r="P129" s="19">
        <v>45869</v>
      </c>
      <c r="Q129" s="17" t="s">
        <v>33</v>
      </c>
      <c r="R129" s="18">
        <v>0</v>
      </c>
      <c r="S129" s="20"/>
      <c r="T129" s="20"/>
    </row>
    <row r="130" spans="1:20" ht="15.75" customHeight="1" x14ac:dyDescent="0.2">
      <c r="A130" s="16" t="s">
        <v>388</v>
      </c>
      <c r="B130" s="17" t="s">
        <v>389</v>
      </c>
      <c r="C130" s="17">
        <v>1003664</v>
      </c>
      <c r="D130" s="17" t="s">
        <v>26</v>
      </c>
      <c r="E130" s="17" t="s">
        <v>27</v>
      </c>
      <c r="F130" s="17" t="s">
        <v>390</v>
      </c>
      <c r="G130" s="17" t="s">
        <v>391</v>
      </c>
      <c r="H130" s="19">
        <v>45853</v>
      </c>
      <c r="I130" s="17" t="s">
        <v>392</v>
      </c>
      <c r="J130" s="17" t="s">
        <v>390</v>
      </c>
      <c r="K130" s="17" t="s">
        <v>26</v>
      </c>
      <c r="L130" s="18">
        <v>430508</v>
      </c>
      <c r="M130" s="17">
        <v>6124</v>
      </c>
      <c r="N130" s="19">
        <v>45852</v>
      </c>
      <c r="O130" s="17">
        <v>6791</v>
      </c>
      <c r="P130" s="19">
        <v>45869</v>
      </c>
      <c r="Q130" s="17" t="s">
        <v>33</v>
      </c>
      <c r="R130" s="18">
        <v>0</v>
      </c>
      <c r="S130" s="20"/>
      <c r="T130" s="20"/>
    </row>
    <row r="131" spans="1:20" ht="15.75" customHeight="1" x14ac:dyDescent="0.2">
      <c r="A131" s="16" t="s">
        <v>393</v>
      </c>
      <c r="B131" s="17" t="s">
        <v>394</v>
      </c>
      <c r="C131" s="17">
        <v>5690466</v>
      </c>
      <c r="D131" s="17" t="s">
        <v>26</v>
      </c>
      <c r="E131" s="17" t="s">
        <v>27</v>
      </c>
      <c r="F131" s="17" t="s">
        <v>390</v>
      </c>
      <c r="G131" s="17" t="s">
        <v>391</v>
      </c>
      <c r="H131" s="19">
        <v>45853</v>
      </c>
      <c r="I131" s="17" t="s">
        <v>392</v>
      </c>
      <c r="J131" s="17" t="s">
        <v>390</v>
      </c>
      <c r="K131" s="17" t="s">
        <v>26</v>
      </c>
      <c r="L131" s="18">
        <v>430508</v>
      </c>
      <c r="M131" s="17">
        <v>6124</v>
      </c>
      <c r="N131" s="19">
        <v>45852</v>
      </c>
      <c r="O131" s="17">
        <v>6791</v>
      </c>
      <c r="P131" s="19">
        <v>45869</v>
      </c>
      <c r="Q131" s="17" t="s">
        <v>33</v>
      </c>
      <c r="R131" s="18">
        <v>0</v>
      </c>
      <c r="S131" s="20"/>
      <c r="T131" s="20"/>
    </row>
    <row r="132" spans="1:20" ht="15.75" customHeight="1" x14ac:dyDescent="0.2">
      <c r="A132" s="16" t="s">
        <v>395</v>
      </c>
      <c r="B132" s="17" t="s">
        <v>396</v>
      </c>
      <c r="C132" s="17">
        <v>3890117</v>
      </c>
      <c r="D132" s="17" t="s">
        <v>26</v>
      </c>
      <c r="E132" s="17" t="s">
        <v>27</v>
      </c>
      <c r="F132" s="17" t="s">
        <v>390</v>
      </c>
      <c r="G132" s="17" t="s">
        <v>391</v>
      </c>
      <c r="H132" s="19">
        <v>45853</v>
      </c>
      <c r="I132" s="17" t="s">
        <v>392</v>
      </c>
      <c r="J132" s="17" t="s">
        <v>390</v>
      </c>
      <c r="K132" s="17" t="s">
        <v>26</v>
      </c>
      <c r="L132" s="18">
        <v>430508</v>
      </c>
      <c r="M132" s="17">
        <v>6124</v>
      </c>
      <c r="N132" s="19">
        <v>45852</v>
      </c>
      <c r="O132" s="17">
        <v>6791</v>
      </c>
      <c r="P132" s="19">
        <v>45869</v>
      </c>
      <c r="Q132" s="17" t="s">
        <v>33</v>
      </c>
      <c r="R132" s="18">
        <v>0</v>
      </c>
      <c r="S132" s="20"/>
      <c r="T132" s="20"/>
    </row>
    <row r="133" spans="1:20" ht="15.75" customHeight="1" x14ac:dyDescent="0.2">
      <c r="A133" s="16" t="s">
        <v>397</v>
      </c>
      <c r="B133" s="17" t="s">
        <v>398</v>
      </c>
      <c r="C133" s="17">
        <v>747239</v>
      </c>
      <c r="D133" s="17" t="s">
        <v>26</v>
      </c>
      <c r="E133" s="17" t="s">
        <v>27</v>
      </c>
      <c r="F133" s="17" t="s">
        <v>390</v>
      </c>
      <c r="G133" s="17" t="s">
        <v>391</v>
      </c>
      <c r="H133" s="19">
        <v>45853</v>
      </c>
      <c r="I133" s="17" t="s">
        <v>392</v>
      </c>
      <c r="J133" s="17" t="s">
        <v>390</v>
      </c>
      <c r="K133" s="17" t="s">
        <v>26</v>
      </c>
      <c r="L133" s="18">
        <v>430508</v>
      </c>
      <c r="M133" s="17">
        <v>6124</v>
      </c>
      <c r="N133" s="19">
        <v>45852</v>
      </c>
      <c r="O133" s="17">
        <v>6791</v>
      </c>
      <c r="P133" s="19">
        <v>45869</v>
      </c>
      <c r="Q133" s="17" t="s">
        <v>33</v>
      </c>
      <c r="R133" s="18">
        <v>0</v>
      </c>
      <c r="S133" s="20"/>
      <c r="T133" s="20"/>
    </row>
    <row r="134" spans="1:20" ht="15.75" customHeight="1" x14ac:dyDescent="0.2">
      <c r="A134" s="16" t="s">
        <v>399</v>
      </c>
      <c r="B134" s="17" t="s">
        <v>389</v>
      </c>
      <c r="C134" s="17">
        <v>1003664</v>
      </c>
      <c r="D134" s="17" t="s">
        <v>26</v>
      </c>
      <c r="E134" s="17" t="s">
        <v>27</v>
      </c>
      <c r="F134" s="17" t="s">
        <v>390</v>
      </c>
      <c r="G134" s="17" t="s">
        <v>400</v>
      </c>
      <c r="H134" s="19">
        <v>45854</v>
      </c>
      <c r="I134" s="17" t="s">
        <v>392</v>
      </c>
      <c r="J134" s="17" t="s">
        <v>390</v>
      </c>
      <c r="K134" s="17" t="s">
        <v>26</v>
      </c>
      <c r="L134" s="18">
        <v>430508</v>
      </c>
      <c r="M134" s="17">
        <v>6124</v>
      </c>
      <c r="N134" s="19">
        <v>45852</v>
      </c>
      <c r="O134" s="17">
        <v>6791</v>
      </c>
      <c r="P134" s="19">
        <v>45869</v>
      </c>
      <c r="Q134" s="17" t="s">
        <v>33</v>
      </c>
      <c r="R134" s="18">
        <v>0</v>
      </c>
      <c r="S134" s="20"/>
      <c r="T134" s="20"/>
    </row>
    <row r="135" spans="1:20" ht="15.75" customHeight="1" x14ac:dyDescent="0.2">
      <c r="A135" s="16" t="s">
        <v>401</v>
      </c>
      <c r="B135" s="17" t="s">
        <v>394</v>
      </c>
      <c r="C135" s="17">
        <v>5690466</v>
      </c>
      <c r="D135" s="17" t="s">
        <v>26</v>
      </c>
      <c r="E135" s="17" t="s">
        <v>27</v>
      </c>
      <c r="F135" s="17" t="s">
        <v>390</v>
      </c>
      <c r="G135" s="17" t="s">
        <v>400</v>
      </c>
      <c r="H135" s="19">
        <v>45854</v>
      </c>
      <c r="I135" s="17" t="s">
        <v>392</v>
      </c>
      <c r="J135" s="17" t="s">
        <v>390</v>
      </c>
      <c r="K135" s="17" t="s">
        <v>26</v>
      </c>
      <c r="L135" s="18">
        <v>430508</v>
      </c>
      <c r="M135" s="17">
        <v>6124</v>
      </c>
      <c r="N135" s="19">
        <v>45852</v>
      </c>
      <c r="O135" s="17">
        <v>6791</v>
      </c>
      <c r="P135" s="19">
        <v>45869</v>
      </c>
      <c r="Q135" s="17" t="s">
        <v>33</v>
      </c>
      <c r="R135" s="18">
        <v>0</v>
      </c>
      <c r="S135" s="20"/>
      <c r="T135" s="20"/>
    </row>
    <row r="136" spans="1:20" ht="15.75" customHeight="1" x14ac:dyDescent="0.2">
      <c r="A136" s="16" t="s">
        <v>402</v>
      </c>
      <c r="B136" s="17" t="s">
        <v>396</v>
      </c>
      <c r="C136" s="17">
        <v>3890117</v>
      </c>
      <c r="D136" s="17" t="s">
        <v>26</v>
      </c>
      <c r="E136" s="17" t="s">
        <v>27</v>
      </c>
      <c r="F136" s="17" t="s">
        <v>390</v>
      </c>
      <c r="G136" s="17" t="s">
        <v>400</v>
      </c>
      <c r="H136" s="19">
        <v>45854</v>
      </c>
      <c r="I136" s="17" t="s">
        <v>392</v>
      </c>
      <c r="J136" s="17" t="s">
        <v>390</v>
      </c>
      <c r="K136" s="17" t="s">
        <v>26</v>
      </c>
      <c r="L136" s="18">
        <v>430508</v>
      </c>
      <c r="M136" s="17">
        <v>6124</v>
      </c>
      <c r="N136" s="19">
        <v>45852</v>
      </c>
      <c r="O136" s="17">
        <v>6791</v>
      </c>
      <c r="P136" s="19">
        <v>45869</v>
      </c>
      <c r="Q136" s="17" t="s">
        <v>33</v>
      </c>
      <c r="R136" s="18">
        <v>0</v>
      </c>
      <c r="S136" s="20"/>
      <c r="T136" s="20"/>
    </row>
    <row r="137" spans="1:20" ht="15.75" customHeight="1" x14ac:dyDescent="0.2">
      <c r="A137" s="16" t="s">
        <v>403</v>
      </c>
      <c r="B137" s="17" t="s">
        <v>398</v>
      </c>
      <c r="C137" s="17">
        <v>747239</v>
      </c>
      <c r="D137" s="17" t="s">
        <v>26</v>
      </c>
      <c r="E137" s="17" t="s">
        <v>27</v>
      </c>
      <c r="F137" s="17" t="s">
        <v>390</v>
      </c>
      <c r="G137" s="17" t="s">
        <v>400</v>
      </c>
      <c r="H137" s="19">
        <v>45854</v>
      </c>
      <c r="I137" s="17" t="s">
        <v>392</v>
      </c>
      <c r="J137" s="17" t="s">
        <v>390</v>
      </c>
      <c r="K137" s="17" t="s">
        <v>26</v>
      </c>
      <c r="L137" s="18">
        <v>430508</v>
      </c>
      <c r="M137" s="17">
        <v>6124</v>
      </c>
      <c r="N137" s="19">
        <v>45852</v>
      </c>
      <c r="O137" s="17">
        <v>6791</v>
      </c>
      <c r="P137" s="19">
        <v>45869</v>
      </c>
      <c r="Q137" s="17" t="s">
        <v>33</v>
      </c>
      <c r="R137" s="18">
        <v>0</v>
      </c>
      <c r="S137" s="20"/>
      <c r="T137" s="20"/>
    </row>
    <row r="138" spans="1:20" ht="15.75" customHeight="1" x14ac:dyDescent="0.2">
      <c r="A138" s="16" t="s">
        <v>404</v>
      </c>
      <c r="B138" s="17" t="s">
        <v>389</v>
      </c>
      <c r="C138" s="17">
        <v>1003664</v>
      </c>
      <c r="D138" s="17" t="s">
        <v>26</v>
      </c>
      <c r="E138" s="17" t="s">
        <v>27</v>
      </c>
      <c r="F138" s="17" t="s">
        <v>390</v>
      </c>
      <c r="G138" s="17" t="s">
        <v>405</v>
      </c>
      <c r="H138" s="19">
        <v>45855</v>
      </c>
      <c r="I138" s="17" t="s">
        <v>392</v>
      </c>
      <c r="J138" s="17" t="s">
        <v>390</v>
      </c>
      <c r="K138" s="17" t="s">
        <v>26</v>
      </c>
      <c r="L138" s="18">
        <v>430508</v>
      </c>
      <c r="M138" s="17">
        <v>6124</v>
      </c>
      <c r="N138" s="19">
        <v>45852</v>
      </c>
      <c r="O138" s="17">
        <v>6791</v>
      </c>
      <c r="P138" s="19">
        <v>45869</v>
      </c>
      <c r="Q138" s="17" t="s">
        <v>33</v>
      </c>
      <c r="R138" s="18">
        <v>0</v>
      </c>
      <c r="S138" s="20"/>
      <c r="T138" s="20"/>
    </row>
    <row r="139" spans="1:20" ht="15.75" customHeight="1" x14ac:dyDescent="0.2">
      <c r="A139" s="16" t="s">
        <v>406</v>
      </c>
      <c r="B139" s="17" t="s">
        <v>394</v>
      </c>
      <c r="C139" s="17">
        <v>5690466</v>
      </c>
      <c r="D139" s="17" t="s">
        <v>26</v>
      </c>
      <c r="E139" s="17" t="s">
        <v>27</v>
      </c>
      <c r="F139" s="17" t="s">
        <v>390</v>
      </c>
      <c r="G139" s="17" t="s">
        <v>405</v>
      </c>
      <c r="H139" s="19">
        <v>45855</v>
      </c>
      <c r="I139" s="17" t="s">
        <v>392</v>
      </c>
      <c r="J139" s="17" t="s">
        <v>390</v>
      </c>
      <c r="K139" s="17" t="s">
        <v>26</v>
      </c>
      <c r="L139" s="18">
        <v>430508</v>
      </c>
      <c r="M139" s="17">
        <v>6124</v>
      </c>
      <c r="N139" s="19">
        <v>45852</v>
      </c>
      <c r="O139" s="17">
        <v>6791</v>
      </c>
      <c r="P139" s="19">
        <v>45869</v>
      </c>
      <c r="Q139" s="17" t="s">
        <v>33</v>
      </c>
      <c r="R139" s="18">
        <v>0</v>
      </c>
      <c r="S139" s="20"/>
      <c r="T139" s="20"/>
    </row>
    <row r="140" spans="1:20" ht="15.75" customHeight="1" x14ac:dyDescent="0.2">
      <c r="A140" s="16" t="s">
        <v>407</v>
      </c>
      <c r="B140" s="17" t="s">
        <v>396</v>
      </c>
      <c r="C140" s="17">
        <v>3890117</v>
      </c>
      <c r="D140" s="17" t="s">
        <v>26</v>
      </c>
      <c r="E140" s="17" t="s">
        <v>27</v>
      </c>
      <c r="F140" s="17" t="s">
        <v>390</v>
      </c>
      <c r="G140" s="17" t="s">
        <v>405</v>
      </c>
      <c r="H140" s="19">
        <v>45855</v>
      </c>
      <c r="I140" s="17" t="s">
        <v>392</v>
      </c>
      <c r="J140" s="17" t="s">
        <v>390</v>
      </c>
      <c r="K140" s="17" t="s">
        <v>26</v>
      </c>
      <c r="L140" s="18">
        <v>430508</v>
      </c>
      <c r="M140" s="17">
        <v>6124</v>
      </c>
      <c r="N140" s="19">
        <v>45852</v>
      </c>
      <c r="O140" s="17">
        <v>6791</v>
      </c>
      <c r="P140" s="19">
        <v>45869</v>
      </c>
      <c r="Q140" s="17" t="s">
        <v>33</v>
      </c>
      <c r="R140" s="18">
        <v>0</v>
      </c>
      <c r="S140" s="20"/>
      <c r="T140" s="20"/>
    </row>
    <row r="141" spans="1:20" ht="15.75" customHeight="1" x14ac:dyDescent="0.2">
      <c r="A141" s="16" t="s">
        <v>408</v>
      </c>
      <c r="B141" s="17" t="s">
        <v>398</v>
      </c>
      <c r="C141" s="17">
        <v>747239</v>
      </c>
      <c r="D141" s="17" t="s">
        <v>26</v>
      </c>
      <c r="E141" s="17" t="s">
        <v>27</v>
      </c>
      <c r="F141" s="17" t="s">
        <v>390</v>
      </c>
      <c r="G141" s="17" t="s">
        <v>405</v>
      </c>
      <c r="H141" s="19">
        <v>45855</v>
      </c>
      <c r="I141" s="17" t="s">
        <v>392</v>
      </c>
      <c r="J141" s="17" t="s">
        <v>390</v>
      </c>
      <c r="K141" s="17" t="s">
        <v>26</v>
      </c>
      <c r="L141" s="18">
        <v>430508</v>
      </c>
      <c r="M141" s="17">
        <v>6124</v>
      </c>
      <c r="N141" s="19">
        <v>45852</v>
      </c>
      <c r="O141" s="17">
        <v>6791</v>
      </c>
      <c r="P141" s="19">
        <v>45869</v>
      </c>
      <c r="Q141" s="17" t="s">
        <v>33</v>
      </c>
      <c r="R141" s="18">
        <v>0</v>
      </c>
      <c r="S141" s="20"/>
      <c r="T141" s="20"/>
    </row>
    <row r="142" spans="1:20" ht="15.75" customHeight="1" x14ac:dyDescent="0.2">
      <c r="A142" s="16" t="s">
        <v>409</v>
      </c>
      <c r="B142" s="17" t="s">
        <v>389</v>
      </c>
      <c r="C142" s="17">
        <v>1003664</v>
      </c>
      <c r="D142" s="17" t="s">
        <v>26</v>
      </c>
      <c r="E142" s="17" t="s">
        <v>27</v>
      </c>
      <c r="F142" s="17" t="s">
        <v>390</v>
      </c>
      <c r="G142" s="17" t="s">
        <v>410</v>
      </c>
      <c r="H142" s="19">
        <v>45856</v>
      </c>
      <c r="I142" s="17" t="s">
        <v>392</v>
      </c>
      <c r="J142" s="17" t="s">
        <v>390</v>
      </c>
      <c r="K142" s="17" t="s">
        <v>26</v>
      </c>
      <c r="L142" s="18">
        <v>430508</v>
      </c>
      <c r="M142" s="17">
        <v>6124</v>
      </c>
      <c r="N142" s="19">
        <v>45852</v>
      </c>
      <c r="O142" s="17">
        <v>6791</v>
      </c>
      <c r="P142" s="19">
        <v>45869</v>
      </c>
      <c r="Q142" s="17" t="s">
        <v>33</v>
      </c>
      <c r="R142" s="18">
        <v>0</v>
      </c>
      <c r="S142" s="20"/>
      <c r="T142" s="20"/>
    </row>
    <row r="143" spans="1:20" ht="15.75" customHeight="1" x14ac:dyDescent="0.2">
      <c r="A143" s="16" t="s">
        <v>411</v>
      </c>
      <c r="B143" s="17" t="s">
        <v>394</v>
      </c>
      <c r="C143" s="17">
        <v>5690466</v>
      </c>
      <c r="D143" s="17" t="s">
        <v>26</v>
      </c>
      <c r="E143" s="17" t="s">
        <v>27</v>
      </c>
      <c r="F143" s="17" t="s">
        <v>390</v>
      </c>
      <c r="G143" s="17" t="s">
        <v>410</v>
      </c>
      <c r="H143" s="19">
        <v>45856</v>
      </c>
      <c r="I143" s="17" t="s">
        <v>392</v>
      </c>
      <c r="J143" s="17" t="s">
        <v>390</v>
      </c>
      <c r="K143" s="17" t="s">
        <v>26</v>
      </c>
      <c r="L143" s="18">
        <v>430508</v>
      </c>
      <c r="M143" s="17">
        <v>6124</v>
      </c>
      <c r="N143" s="19">
        <v>45852</v>
      </c>
      <c r="O143" s="17">
        <v>6791</v>
      </c>
      <c r="P143" s="19">
        <v>45869</v>
      </c>
      <c r="Q143" s="17" t="s">
        <v>33</v>
      </c>
      <c r="R143" s="18">
        <v>0</v>
      </c>
      <c r="S143" s="20"/>
      <c r="T143" s="20"/>
    </row>
    <row r="144" spans="1:20" ht="15.75" customHeight="1" x14ac:dyDescent="0.2">
      <c r="A144" s="16" t="s">
        <v>412</v>
      </c>
      <c r="B144" s="17" t="s">
        <v>396</v>
      </c>
      <c r="C144" s="17">
        <v>3890117</v>
      </c>
      <c r="D144" s="17" t="s">
        <v>26</v>
      </c>
      <c r="E144" s="17" t="s">
        <v>27</v>
      </c>
      <c r="F144" s="17" t="s">
        <v>390</v>
      </c>
      <c r="G144" s="17" t="s">
        <v>410</v>
      </c>
      <c r="H144" s="19">
        <v>45856</v>
      </c>
      <c r="I144" s="17" t="s">
        <v>392</v>
      </c>
      <c r="J144" s="17" t="s">
        <v>390</v>
      </c>
      <c r="K144" s="17" t="s">
        <v>26</v>
      </c>
      <c r="L144" s="18">
        <v>430508</v>
      </c>
      <c r="M144" s="17">
        <v>6124</v>
      </c>
      <c r="N144" s="19">
        <v>45852</v>
      </c>
      <c r="O144" s="17">
        <v>6791</v>
      </c>
      <c r="P144" s="19">
        <v>45869</v>
      </c>
      <c r="Q144" s="17" t="s">
        <v>33</v>
      </c>
      <c r="R144" s="18">
        <v>0</v>
      </c>
      <c r="S144" s="20"/>
      <c r="T144" s="20"/>
    </row>
    <row r="145" spans="1:20" ht="15.75" customHeight="1" x14ac:dyDescent="0.2">
      <c r="A145" s="16" t="s">
        <v>413</v>
      </c>
      <c r="B145" s="17" t="s">
        <v>398</v>
      </c>
      <c r="C145" s="17">
        <v>747239</v>
      </c>
      <c r="D145" s="17" t="s">
        <v>26</v>
      </c>
      <c r="E145" s="17" t="s">
        <v>27</v>
      </c>
      <c r="F145" s="17" t="s">
        <v>390</v>
      </c>
      <c r="G145" s="17" t="s">
        <v>410</v>
      </c>
      <c r="H145" s="19">
        <v>45856</v>
      </c>
      <c r="I145" s="17" t="s">
        <v>392</v>
      </c>
      <c r="J145" s="17" t="s">
        <v>390</v>
      </c>
      <c r="K145" s="17" t="s">
        <v>26</v>
      </c>
      <c r="L145" s="18">
        <v>430508</v>
      </c>
      <c r="M145" s="17">
        <v>6124</v>
      </c>
      <c r="N145" s="19">
        <v>45852</v>
      </c>
      <c r="O145" s="17">
        <v>6791</v>
      </c>
      <c r="P145" s="19">
        <v>45869</v>
      </c>
      <c r="Q145" s="17" t="s">
        <v>33</v>
      </c>
      <c r="R145" s="18">
        <v>0</v>
      </c>
      <c r="S145" s="20"/>
      <c r="T145" s="20"/>
    </row>
    <row r="146" spans="1:20" ht="15.75" customHeight="1" x14ac:dyDescent="0.2">
      <c r="A146" s="16" t="s">
        <v>414</v>
      </c>
      <c r="B146" s="17" t="s">
        <v>415</v>
      </c>
      <c r="C146" s="17">
        <v>6938385</v>
      </c>
      <c r="D146" s="17" t="s">
        <v>26</v>
      </c>
      <c r="E146" s="17" t="s">
        <v>27</v>
      </c>
      <c r="F146" s="17" t="s">
        <v>416</v>
      </c>
      <c r="G146" s="17" t="s">
        <v>29</v>
      </c>
      <c r="H146" s="17" t="s">
        <v>191</v>
      </c>
      <c r="I146" s="17" t="s">
        <v>417</v>
      </c>
      <c r="J146" s="17" t="s">
        <v>416</v>
      </c>
      <c r="K146" s="17" t="s">
        <v>32</v>
      </c>
      <c r="L146" s="18">
        <v>1614406</v>
      </c>
      <c r="M146" s="17">
        <v>6128</v>
      </c>
      <c r="N146" s="19">
        <v>45852</v>
      </c>
      <c r="O146" s="17">
        <v>6787</v>
      </c>
      <c r="P146" s="19">
        <v>45869</v>
      </c>
      <c r="Q146" s="17" t="s">
        <v>33</v>
      </c>
      <c r="R146" s="18">
        <v>0</v>
      </c>
      <c r="S146" s="20"/>
      <c r="T146" s="20"/>
    </row>
    <row r="147" spans="1:20" ht="15.75" customHeight="1" x14ac:dyDescent="0.2">
      <c r="A147" s="16" t="s">
        <v>418</v>
      </c>
      <c r="B147" s="17" t="s">
        <v>419</v>
      </c>
      <c r="C147" s="17">
        <v>4299543</v>
      </c>
      <c r="D147" s="17" t="s">
        <v>26</v>
      </c>
      <c r="E147" s="17" t="s">
        <v>27</v>
      </c>
      <c r="F147" s="17" t="s">
        <v>416</v>
      </c>
      <c r="G147" s="17" t="s">
        <v>29</v>
      </c>
      <c r="H147" s="17" t="s">
        <v>191</v>
      </c>
      <c r="I147" s="17" t="s">
        <v>417</v>
      </c>
      <c r="J147" s="17" t="s">
        <v>416</v>
      </c>
      <c r="K147" s="17" t="s">
        <v>32</v>
      </c>
      <c r="L147" s="18">
        <v>1614406</v>
      </c>
      <c r="M147" s="17">
        <v>6128</v>
      </c>
      <c r="N147" s="19">
        <v>45852</v>
      </c>
      <c r="O147" s="17">
        <v>6787</v>
      </c>
      <c r="P147" s="19">
        <v>45869</v>
      </c>
      <c r="Q147" s="17" t="s">
        <v>33</v>
      </c>
      <c r="R147" s="18">
        <v>0</v>
      </c>
      <c r="S147" s="20"/>
      <c r="T147" s="20"/>
    </row>
    <row r="148" spans="1:20" ht="15.75" customHeight="1" x14ac:dyDescent="0.2">
      <c r="A148" s="16" t="s">
        <v>420</v>
      </c>
      <c r="B148" s="17" t="s">
        <v>421</v>
      </c>
      <c r="C148" s="17">
        <v>1417916</v>
      </c>
      <c r="D148" s="17" t="s">
        <v>26</v>
      </c>
      <c r="E148" s="17" t="s">
        <v>422</v>
      </c>
      <c r="F148" s="17" t="s">
        <v>423</v>
      </c>
      <c r="G148" s="17" t="s">
        <v>56</v>
      </c>
      <c r="H148" s="17" t="s">
        <v>424</v>
      </c>
      <c r="I148" s="17" t="s">
        <v>425</v>
      </c>
      <c r="J148" s="17" t="s">
        <v>423</v>
      </c>
      <c r="K148" s="17" t="s">
        <v>32</v>
      </c>
      <c r="L148" s="18">
        <v>1614406</v>
      </c>
      <c r="M148" s="17">
        <v>6135</v>
      </c>
      <c r="N148" s="19">
        <v>45853</v>
      </c>
      <c r="O148" s="17">
        <v>6235</v>
      </c>
      <c r="P148" s="19">
        <v>45859</v>
      </c>
      <c r="Q148" s="17" t="s">
        <v>33</v>
      </c>
      <c r="R148" s="18">
        <v>0</v>
      </c>
      <c r="S148" s="20"/>
      <c r="T148" s="20"/>
    </row>
    <row r="149" spans="1:20" ht="15.75" customHeight="1" x14ac:dyDescent="0.2">
      <c r="A149" s="16" t="s">
        <v>426</v>
      </c>
      <c r="B149" s="17" t="s">
        <v>427</v>
      </c>
      <c r="C149" s="17">
        <v>1127380</v>
      </c>
      <c r="D149" s="17" t="s">
        <v>26</v>
      </c>
      <c r="E149" s="17" t="s">
        <v>186</v>
      </c>
      <c r="F149" s="17" t="s">
        <v>423</v>
      </c>
      <c r="G149" s="17" t="s">
        <v>56</v>
      </c>
      <c r="H149" s="17" t="s">
        <v>424</v>
      </c>
      <c r="I149" s="17" t="s">
        <v>425</v>
      </c>
      <c r="J149" s="17" t="s">
        <v>423</v>
      </c>
      <c r="K149" s="17" t="s">
        <v>32</v>
      </c>
      <c r="L149" s="18">
        <v>1614406</v>
      </c>
      <c r="M149" s="17">
        <v>6135</v>
      </c>
      <c r="N149" s="19">
        <v>45853</v>
      </c>
      <c r="O149" s="17">
        <v>6235</v>
      </c>
      <c r="P149" s="19">
        <v>45859</v>
      </c>
      <c r="Q149" s="17" t="s">
        <v>33</v>
      </c>
      <c r="R149" s="18">
        <v>0</v>
      </c>
      <c r="S149" s="20"/>
      <c r="T149" s="20"/>
    </row>
    <row r="150" spans="1:20" ht="15.75" customHeight="1" x14ac:dyDescent="0.2">
      <c r="A150" s="16" t="s">
        <v>428</v>
      </c>
      <c r="B150" s="17" t="s">
        <v>429</v>
      </c>
      <c r="C150" s="17">
        <v>4557824</v>
      </c>
      <c r="D150" s="17" t="s">
        <v>26</v>
      </c>
      <c r="E150" s="17" t="s">
        <v>27</v>
      </c>
      <c r="F150" s="17" t="s">
        <v>423</v>
      </c>
      <c r="G150" s="17" t="s">
        <v>56</v>
      </c>
      <c r="H150" s="17" t="s">
        <v>424</v>
      </c>
      <c r="I150" s="17" t="s">
        <v>425</v>
      </c>
      <c r="J150" s="17" t="s">
        <v>423</v>
      </c>
      <c r="K150" s="17" t="s">
        <v>32</v>
      </c>
      <c r="L150" s="18">
        <v>1614406</v>
      </c>
      <c r="M150" s="17">
        <v>6135</v>
      </c>
      <c r="N150" s="19">
        <v>45853</v>
      </c>
      <c r="O150" s="17">
        <v>6235</v>
      </c>
      <c r="P150" s="19">
        <v>45859</v>
      </c>
      <c r="Q150" s="17" t="s">
        <v>33</v>
      </c>
      <c r="R150" s="18">
        <v>0</v>
      </c>
      <c r="S150" s="20"/>
      <c r="T150" s="20"/>
    </row>
    <row r="151" spans="1:20" ht="15.75" customHeight="1" x14ac:dyDescent="0.2">
      <c r="A151" s="16" t="s">
        <v>430</v>
      </c>
      <c r="B151" s="17" t="s">
        <v>431</v>
      </c>
      <c r="C151" s="17">
        <v>2191844</v>
      </c>
      <c r="D151" s="17" t="s">
        <v>26</v>
      </c>
      <c r="E151" s="17" t="s">
        <v>168</v>
      </c>
      <c r="F151" s="17" t="s">
        <v>432</v>
      </c>
      <c r="G151" s="17" t="s">
        <v>232</v>
      </c>
      <c r="H151" s="17" t="s">
        <v>191</v>
      </c>
      <c r="I151" s="17" t="s">
        <v>433</v>
      </c>
      <c r="J151" s="17" t="s">
        <v>432</v>
      </c>
      <c r="K151" s="17" t="s">
        <v>26</v>
      </c>
      <c r="L151" s="18">
        <v>1033220</v>
      </c>
      <c r="M151" s="17">
        <v>6129</v>
      </c>
      <c r="N151" s="19">
        <v>45852</v>
      </c>
      <c r="O151" s="17">
        <v>6781</v>
      </c>
      <c r="P151" s="19">
        <v>45869</v>
      </c>
      <c r="Q151" s="17" t="s">
        <v>33</v>
      </c>
      <c r="R151" s="18">
        <v>0</v>
      </c>
      <c r="S151" s="20"/>
      <c r="T151" s="20"/>
    </row>
    <row r="152" spans="1:20" ht="15.75" customHeight="1" x14ac:dyDescent="0.2">
      <c r="A152" s="16" t="s">
        <v>434</v>
      </c>
      <c r="B152" s="17" t="s">
        <v>164</v>
      </c>
      <c r="C152" s="17">
        <v>1745337</v>
      </c>
      <c r="D152" s="17" t="s">
        <v>26</v>
      </c>
      <c r="E152" s="17" t="s">
        <v>168</v>
      </c>
      <c r="F152" s="17" t="s">
        <v>432</v>
      </c>
      <c r="G152" s="17" t="s">
        <v>232</v>
      </c>
      <c r="H152" s="17" t="s">
        <v>191</v>
      </c>
      <c r="I152" s="17" t="s">
        <v>433</v>
      </c>
      <c r="J152" s="17" t="s">
        <v>432</v>
      </c>
      <c r="K152" s="17" t="s">
        <v>26</v>
      </c>
      <c r="L152" s="18">
        <v>1033220</v>
      </c>
      <c r="M152" s="17">
        <v>6129</v>
      </c>
      <c r="N152" s="19">
        <v>45852</v>
      </c>
      <c r="O152" s="17">
        <v>6781</v>
      </c>
      <c r="P152" s="19">
        <v>45869</v>
      </c>
      <c r="Q152" s="17" t="s">
        <v>33</v>
      </c>
      <c r="R152" s="18">
        <v>0</v>
      </c>
      <c r="S152" s="20"/>
      <c r="T152" s="20"/>
    </row>
    <row r="153" spans="1:20" ht="15.75" customHeight="1" x14ac:dyDescent="0.2">
      <c r="A153" s="22">
        <v>141</v>
      </c>
      <c r="B153" s="17" t="s">
        <v>137</v>
      </c>
      <c r="C153" s="17">
        <v>1049971</v>
      </c>
      <c r="D153" s="17" t="s">
        <v>26</v>
      </c>
      <c r="E153" s="17" t="s">
        <v>435</v>
      </c>
      <c r="F153" s="17" t="s">
        <v>436</v>
      </c>
      <c r="G153" s="17" t="s">
        <v>56</v>
      </c>
      <c r="H153" s="17" t="s">
        <v>191</v>
      </c>
      <c r="I153" s="17" t="s">
        <v>102</v>
      </c>
      <c r="J153" s="17" t="s">
        <v>436</v>
      </c>
      <c r="K153" s="17" t="s">
        <v>32</v>
      </c>
      <c r="L153" s="18">
        <v>1614406</v>
      </c>
      <c r="M153" s="17">
        <v>6206</v>
      </c>
      <c r="N153" s="19">
        <v>45855</v>
      </c>
      <c r="O153" s="17">
        <v>6655</v>
      </c>
      <c r="P153" s="19">
        <v>45869</v>
      </c>
      <c r="Q153" s="17" t="s">
        <v>33</v>
      </c>
      <c r="R153" s="18">
        <v>0</v>
      </c>
      <c r="S153" s="20"/>
      <c r="T153" s="20"/>
    </row>
    <row r="154" spans="1:20" ht="15.75" customHeight="1" x14ac:dyDescent="0.2">
      <c r="A154" s="22">
        <v>142</v>
      </c>
      <c r="B154" s="17" t="s">
        <v>142</v>
      </c>
      <c r="C154" s="17">
        <v>2907827</v>
      </c>
      <c r="D154" s="17" t="s">
        <v>26</v>
      </c>
      <c r="E154" s="17" t="s">
        <v>27</v>
      </c>
      <c r="F154" s="17" t="s">
        <v>436</v>
      </c>
      <c r="G154" s="17" t="s">
        <v>56</v>
      </c>
      <c r="H154" s="17" t="s">
        <v>191</v>
      </c>
      <c r="I154" s="17" t="s">
        <v>437</v>
      </c>
      <c r="J154" s="17" t="s">
        <v>436</v>
      </c>
      <c r="K154" s="17" t="s">
        <v>32</v>
      </c>
      <c r="L154" s="18">
        <v>1614406</v>
      </c>
      <c r="M154" s="17">
        <v>6206</v>
      </c>
      <c r="N154" s="19">
        <v>45855</v>
      </c>
      <c r="O154" s="17">
        <v>6655</v>
      </c>
      <c r="P154" s="19">
        <v>45869</v>
      </c>
      <c r="Q154" s="17" t="s">
        <v>33</v>
      </c>
      <c r="R154" s="18">
        <v>0</v>
      </c>
      <c r="S154" s="20"/>
      <c r="T154" s="20"/>
    </row>
    <row r="155" spans="1:20" ht="15.75" customHeight="1" x14ac:dyDescent="0.2">
      <c r="A155" s="22">
        <v>143</v>
      </c>
      <c r="B155" s="17" t="s">
        <v>438</v>
      </c>
      <c r="C155" s="17">
        <v>4268956</v>
      </c>
      <c r="D155" s="17" t="s">
        <v>26</v>
      </c>
      <c r="E155" s="17" t="s">
        <v>27</v>
      </c>
      <c r="F155" s="17" t="s">
        <v>439</v>
      </c>
      <c r="G155" s="17" t="s">
        <v>190</v>
      </c>
      <c r="H155" s="17" t="s">
        <v>440</v>
      </c>
      <c r="I155" s="17" t="s">
        <v>441</v>
      </c>
      <c r="J155" s="17" t="s">
        <v>439</v>
      </c>
      <c r="K155" s="17" t="s">
        <v>26</v>
      </c>
      <c r="L155" s="18">
        <v>947118</v>
      </c>
      <c r="M155" s="17">
        <v>6209</v>
      </c>
      <c r="N155" s="19">
        <v>45855</v>
      </c>
      <c r="O155" s="17">
        <v>6656</v>
      </c>
      <c r="P155" s="19">
        <v>45869</v>
      </c>
      <c r="Q155" s="17" t="s">
        <v>33</v>
      </c>
      <c r="R155" s="18">
        <v>0</v>
      </c>
      <c r="S155" s="20"/>
      <c r="T155" s="20"/>
    </row>
    <row r="156" spans="1:20" ht="15.75" customHeight="1" x14ac:dyDescent="0.2">
      <c r="A156" s="22">
        <v>144</v>
      </c>
      <c r="B156" s="17" t="s">
        <v>442</v>
      </c>
      <c r="C156" s="17">
        <v>5713076</v>
      </c>
      <c r="D156" s="17" t="s">
        <v>26</v>
      </c>
      <c r="E156" s="17" t="s">
        <v>27</v>
      </c>
      <c r="F156" s="17" t="s">
        <v>439</v>
      </c>
      <c r="G156" s="17" t="s">
        <v>190</v>
      </c>
      <c r="H156" s="17" t="s">
        <v>440</v>
      </c>
      <c r="I156" s="17" t="s">
        <v>441</v>
      </c>
      <c r="J156" s="17" t="s">
        <v>439</v>
      </c>
      <c r="K156" s="17" t="s">
        <v>26</v>
      </c>
      <c r="L156" s="18">
        <v>947118</v>
      </c>
      <c r="M156" s="17">
        <v>6209</v>
      </c>
      <c r="N156" s="19">
        <v>45855</v>
      </c>
      <c r="O156" s="17">
        <v>6656</v>
      </c>
      <c r="P156" s="19">
        <v>45869</v>
      </c>
      <c r="Q156" s="17" t="s">
        <v>33</v>
      </c>
      <c r="R156" s="18">
        <v>0</v>
      </c>
      <c r="S156" s="20"/>
      <c r="T156" s="20"/>
    </row>
    <row r="157" spans="1:20" ht="15.75" customHeight="1" x14ac:dyDescent="0.2">
      <c r="A157" s="22">
        <v>145</v>
      </c>
      <c r="B157" s="17" t="s">
        <v>443</v>
      </c>
      <c r="C157" s="17">
        <v>6817680</v>
      </c>
      <c r="D157" s="17" t="s">
        <v>26</v>
      </c>
      <c r="E157" s="17" t="s">
        <v>27</v>
      </c>
      <c r="F157" s="17" t="s">
        <v>444</v>
      </c>
      <c r="G157" s="17" t="s">
        <v>445</v>
      </c>
      <c r="H157" s="17" t="s">
        <v>446</v>
      </c>
      <c r="I157" s="17" t="s">
        <v>447</v>
      </c>
      <c r="J157" s="17" t="s">
        <v>444</v>
      </c>
      <c r="K157" s="17" t="s">
        <v>26</v>
      </c>
      <c r="L157" s="18">
        <v>1808133</v>
      </c>
      <c r="M157" s="17">
        <v>6223</v>
      </c>
      <c r="N157" s="19">
        <v>45856</v>
      </c>
      <c r="O157" s="17">
        <v>6665</v>
      </c>
      <c r="P157" s="19">
        <v>45869</v>
      </c>
      <c r="Q157" s="17" t="s">
        <v>33</v>
      </c>
      <c r="R157" s="18">
        <v>0</v>
      </c>
      <c r="S157" s="20"/>
      <c r="T157" s="20"/>
    </row>
    <row r="158" spans="1:20" ht="15.75" customHeight="1" x14ac:dyDescent="0.2">
      <c r="A158" s="22">
        <v>146</v>
      </c>
      <c r="B158" s="17" t="s">
        <v>448</v>
      </c>
      <c r="C158" s="17">
        <v>3852539</v>
      </c>
      <c r="D158" s="17" t="s">
        <v>26</v>
      </c>
      <c r="E158" s="17" t="s">
        <v>27</v>
      </c>
      <c r="F158" s="17" t="s">
        <v>444</v>
      </c>
      <c r="G158" s="17" t="s">
        <v>445</v>
      </c>
      <c r="H158" s="17" t="s">
        <v>446</v>
      </c>
      <c r="I158" s="17" t="s">
        <v>447</v>
      </c>
      <c r="J158" s="17" t="s">
        <v>444</v>
      </c>
      <c r="K158" s="17" t="s">
        <v>26</v>
      </c>
      <c r="L158" s="18">
        <v>1808133</v>
      </c>
      <c r="M158" s="17">
        <v>6223</v>
      </c>
      <c r="N158" s="19">
        <v>45856</v>
      </c>
      <c r="O158" s="17">
        <v>6665</v>
      </c>
      <c r="P158" s="19">
        <v>45869</v>
      </c>
      <c r="Q158" s="17" t="s">
        <v>33</v>
      </c>
      <c r="R158" s="18">
        <v>0</v>
      </c>
      <c r="S158" s="20"/>
      <c r="T158" s="20"/>
    </row>
    <row r="159" spans="1:20" ht="15.75" customHeight="1" x14ac:dyDescent="0.2">
      <c r="A159" s="22">
        <v>147</v>
      </c>
      <c r="B159" s="17" t="s">
        <v>449</v>
      </c>
      <c r="C159" s="17">
        <v>3911507</v>
      </c>
      <c r="D159" s="17" t="s">
        <v>26</v>
      </c>
      <c r="E159" s="17" t="s">
        <v>27</v>
      </c>
      <c r="F159" s="17" t="s">
        <v>450</v>
      </c>
      <c r="G159" s="17" t="s">
        <v>56</v>
      </c>
      <c r="H159" s="17" t="s">
        <v>451</v>
      </c>
      <c r="I159" s="17" t="s">
        <v>452</v>
      </c>
      <c r="J159" s="17" t="s">
        <v>450</v>
      </c>
      <c r="K159" s="17" t="s">
        <v>32</v>
      </c>
      <c r="L159" s="18">
        <v>1614406</v>
      </c>
      <c r="M159" s="17">
        <v>6224</v>
      </c>
      <c r="N159" s="19">
        <v>45856</v>
      </c>
      <c r="O159" s="17">
        <v>6666</v>
      </c>
      <c r="P159" s="19">
        <v>45869</v>
      </c>
      <c r="Q159" s="17" t="s">
        <v>33</v>
      </c>
      <c r="R159" s="18">
        <v>0</v>
      </c>
      <c r="S159" s="20"/>
      <c r="T159" s="20"/>
    </row>
    <row r="160" spans="1:20" ht="15.75" customHeight="1" x14ac:dyDescent="0.2">
      <c r="A160" s="22">
        <v>148</v>
      </c>
      <c r="B160" s="17" t="s">
        <v>453</v>
      </c>
      <c r="C160" s="17">
        <v>2578791</v>
      </c>
      <c r="D160" s="17" t="s">
        <v>26</v>
      </c>
      <c r="E160" s="17" t="s">
        <v>27</v>
      </c>
      <c r="F160" s="17" t="s">
        <v>450</v>
      </c>
      <c r="G160" s="17" t="s">
        <v>56</v>
      </c>
      <c r="H160" s="17" t="s">
        <v>451</v>
      </c>
      <c r="I160" s="17" t="s">
        <v>452</v>
      </c>
      <c r="J160" s="17" t="s">
        <v>450</v>
      </c>
      <c r="K160" s="17" t="s">
        <v>32</v>
      </c>
      <c r="L160" s="18">
        <v>1614406</v>
      </c>
      <c r="M160" s="17">
        <v>6224</v>
      </c>
      <c r="N160" s="19">
        <v>45856</v>
      </c>
      <c r="O160" s="17">
        <v>6666</v>
      </c>
      <c r="P160" s="19">
        <v>45869</v>
      </c>
      <c r="Q160" s="17" t="s">
        <v>33</v>
      </c>
      <c r="R160" s="18">
        <v>0</v>
      </c>
      <c r="S160" s="20"/>
      <c r="T160" s="20"/>
    </row>
    <row r="161" spans="1:20" ht="15.75" customHeight="1" x14ac:dyDescent="0.2">
      <c r="A161" s="22">
        <v>149</v>
      </c>
      <c r="B161" s="17" t="s">
        <v>83</v>
      </c>
      <c r="C161" s="17">
        <v>2452201</v>
      </c>
      <c r="D161" s="17" t="s">
        <v>26</v>
      </c>
      <c r="E161" s="17" t="s">
        <v>27</v>
      </c>
      <c r="F161" s="17" t="s">
        <v>454</v>
      </c>
      <c r="G161" s="17" t="s">
        <v>455</v>
      </c>
      <c r="H161" s="17" t="s">
        <v>456</v>
      </c>
      <c r="I161" s="17" t="s">
        <v>457</v>
      </c>
      <c r="J161" s="17" t="s">
        <v>454</v>
      </c>
      <c r="K161" s="17" t="s">
        <v>26</v>
      </c>
      <c r="L161" s="18">
        <v>774916</v>
      </c>
      <c r="M161" s="17">
        <v>6222</v>
      </c>
      <c r="N161" s="19">
        <v>45856</v>
      </c>
      <c r="O161" s="17">
        <v>6664</v>
      </c>
      <c r="P161" s="19">
        <v>45869</v>
      </c>
      <c r="Q161" s="17" t="s">
        <v>33</v>
      </c>
      <c r="R161" s="18">
        <v>0</v>
      </c>
      <c r="S161" s="20"/>
      <c r="T161" s="20"/>
    </row>
    <row r="162" spans="1:20" ht="15.75" customHeight="1" x14ac:dyDescent="0.2">
      <c r="A162" s="22">
        <v>150</v>
      </c>
      <c r="B162" s="17" t="s">
        <v>341</v>
      </c>
      <c r="C162" s="17">
        <v>3637576</v>
      </c>
      <c r="D162" s="17" t="s">
        <v>26</v>
      </c>
      <c r="E162" s="17" t="s">
        <v>27</v>
      </c>
      <c r="F162" s="17" t="s">
        <v>454</v>
      </c>
      <c r="G162" s="17" t="s">
        <v>455</v>
      </c>
      <c r="H162" s="17" t="s">
        <v>456</v>
      </c>
      <c r="I162" s="17" t="s">
        <v>457</v>
      </c>
      <c r="J162" s="17" t="s">
        <v>454</v>
      </c>
      <c r="K162" s="17" t="s">
        <v>26</v>
      </c>
      <c r="L162" s="18">
        <v>774916</v>
      </c>
      <c r="M162" s="17">
        <v>6222</v>
      </c>
      <c r="N162" s="19">
        <v>45856</v>
      </c>
      <c r="O162" s="17">
        <v>6664</v>
      </c>
      <c r="P162" s="19">
        <v>45869</v>
      </c>
      <c r="Q162" s="17" t="s">
        <v>33</v>
      </c>
      <c r="R162" s="18">
        <v>0</v>
      </c>
      <c r="S162" s="20"/>
      <c r="T162" s="20"/>
    </row>
    <row r="163" spans="1:20" ht="15.75" customHeight="1" x14ac:dyDescent="0.2">
      <c r="A163" s="22">
        <v>151</v>
      </c>
      <c r="B163" s="17" t="s">
        <v>346</v>
      </c>
      <c r="C163" s="17">
        <v>4230739</v>
      </c>
      <c r="D163" s="17" t="s">
        <v>26</v>
      </c>
      <c r="E163" s="17" t="s">
        <v>27</v>
      </c>
      <c r="F163" s="17" t="s">
        <v>454</v>
      </c>
      <c r="G163" s="17" t="s">
        <v>455</v>
      </c>
      <c r="H163" s="17" t="s">
        <v>456</v>
      </c>
      <c r="I163" s="17" t="s">
        <v>457</v>
      </c>
      <c r="J163" s="17" t="s">
        <v>454</v>
      </c>
      <c r="K163" s="17" t="s">
        <v>26</v>
      </c>
      <c r="L163" s="18">
        <v>774916</v>
      </c>
      <c r="M163" s="17">
        <v>6222</v>
      </c>
      <c r="N163" s="19">
        <v>45856</v>
      </c>
      <c r="O163" s="17">
        <v>6664</v>
      </c>
      <c r="P163" s="19">
        <v>45869</v>
      </c>
      <c r="Q163" s="17" t="s">
        <v>33</v>
      </c>
      <c r="R163" s="18">
        <v>0</v>
      </c>
      <c r="S163" s="20"/>
      <c r="T163" s="20"/>
    </row>
    <row r="164" spans="1:20" ht="15.75" customHeight="1" x14ac:dyDescent="0.2">
      <c r="A164" s="22">
        <v>152</v>
      </c>
      <c r="B164" s="17" t="s">
        <v>458</v>
      </c>
      <c r="C164" s="17">
        <v>3669539</v>
      </c>
      <c r="D164" s="17" t="s">
        <v>26</v>
      </c>
      <c r="E164" s="17" t="s">
        <v>27</v>
      </c>
      <c r="F164" s="17" t="s">
        <v>454</v>
      </c>
      <c r="G164" s="17" t="s">
        <v>455</v>
      </c>
      <c r="H164" s="17" t="s">
        <v>456</v>
      </c>
      <c r="I164" s="17" t="s">
        <v>457</v>
      </c>
      <c r="J164" s="17" t="s">
        <v>454</v>
      </c>
      <c r="K164" s="17" t="s">
        <v>26</v>
      </c>
      <c r="L164" s="18">
        <v>774916</v>
      </c>
      <c r="M164" s="17">
        <v>6222</v>
      </c>
      <c r="N164" s="19">
        <v>45856</v>
      </c>
      <c r="O164" s="17">
        <v>6664</v>
      </c>
      <c r="P164" s="19">
        <v>45869</v>
      </c>
      <c r="Q164" s="17" t="s">
        <v>33</v>
      </c>
      <c r="R164" s="18">
        <v>0</v>
      </c>
      <c r="S164" s="20"/>
      <c r="T164" s="20"/>
    </row>
    <row r="165" spans="1:20" ht="15.75" customHeight="1" x14ac:dyDescent="0.2">
      <c r="A165" s="22">
        <v>153</v>
      </c>
      <c r="B165" s="17" t="s">
        <v>83</v>
      </c>
      <c r="C165" s="17">
        <v>2452201</v>
      </c>
      <c r="D165" s="17" t="s">
        <v>26</v>
      </c>
      <c r="E165" s="17" t="s">
        <v>27</v>
      </c>
      <c r="F165" s="17" t="s">
        <v>454</v>
      </c>
      <c r="G165" s="17" t="s">
        <v>459</v>
      </c>
      <c r="H165" s="17" t="s">
        <v>460</v>
      </c>
      <c r="I165" s="17" t="s">
        <v>457</v>
      </c>
      <c r="J165" s="17" t="s">
        <v>454</v>
      </c>
      <c r="K165" s="17" t="s">
        <v>26</v>
      </c>
      <c r="L165" s="18">
        <v>1033220</v>
      </c>
      <c r="M165" s="17">
        <v>6222</v>
      </c>
      <c r="N165" s="19">
        <v>45856</v>
      </c>
      <c r="O165" s="17">
        <v>6664</v>
      </c>
      <c r="P165" s="19">
        <v>45869</v>
      </c>
      <c r="Q165" s="17" t="s">
        <v>33</v>
      </c>
      <c r="R165" s="18">
        <v>0</v>
      </c>
      <c r="S165" s="20"/>
      <c r="T165" s="20"/>
    </row>
    <row r="166" spans="1:20" ht="15.75" customHeight="1" x14ac:dyDescent="0.2">
      <c r="A166" s="22">
        <v>154</v>
      </c>
      <c r="B166" s="17" t="s">
        <v>341</v>
      </c>
      <c r="C166" s="17">
        <v>3637576</v>
      </c>
      <c r="D166" s="17" t="s">
        <v>26</v>
      </c>
      <c r="E166" s="17" t="s">
        <v>27</v>
      </c>
      <c r="F166" s="17" t="s">
        <v>454</v>
      </c>
      <c r="G166" s="17" t="s">
        <v>459</v>
      </c>
      <c r="H166" s="17" t="s">
        <v>460</v>
      </c>
      <c r="I166" s="17" t="s">
        <v>457</v>
      </c>
      <c r="J166" s="17" t="s">
        <v>454</v>
      </c>
      <c r="K166" s="17" t="s">
        <v>26</v>
      </c>
      <c r="L166" s="18">
        <v>1033220</v>
      </c>
      <c r="M166" s="17">
        <v>6222</v>
      </c>
      <c r="N166" s="19">
        <v>45856</v>
      </c>
      <c r="O166" s="17">
        <v>6664</v>
      </c>
      <c r="P166" s="19">
        <v>45869</v>
      </c>
      <c r="Q166" s="17" t="s">
        <v>33</v>
      </c>
      <c r="R166" s="18">
        <v>0</v>
      </c>
      <c r="S166" s="20"/>
      <c r="T166" s="20"/>
    </row>
    <row r="167" spans="1:20" ht="15.75" customHeight="1" x14ac:dyDescent="0.2">
      <c r="A167" s="22">
        <v>155</v>
      </c>
      <c r="B167" s="17" t="s">
        <v>346</v>
      </c>
      <c r="C167" s="17">
        <v>4230739</v>
      </c>
      <c r="D167" s="17" t="s">
        <v>26</v>
      </c>
      <c r="E167" s="17" t="s">
        <v>27</v>
      </c>
      <c r="F167" s="17" t="s">
        <v>454</v>
      </c>
      <c r="G167" s="17" t="s">
        <v>459</v>
      </c>
      <c r="H167" s="17" t="s">
        <v>460</v>
      </c>
      <c r="I167" s="17" t="s">
        <v>457</v>
      </c>
      <c r="J167" s="17" t="s">
        <v>454</v>
      </c>
      <c r="K167" s="17" t="s">
        <v>26</v>
      </c>
      <c r="L167" s="18">
        <v>1033220</v>
      </c>
      <c r="M167" s="17">
        <v>6222</v>
      </c>
      <c r="N167" s="19">
        <v>45856</v>
      </c>
      <c r="O167" s="17">
        <v>6664</v>
      </c>
      <c r="P167" s="19">
        <v>45869</v>
      </c>
      <c r="Q167" s="17" t="s">
        <v>33</v>
      </c>
      <c r="R167" s="18">
        <v>0</v>
      </c>
      <c r="S167" s="20"/>
      <c r="T167" s="20"/>
    </row>
    <row r="168" spans="1:20" ht="15.75" customHeight="1" x14ac:dyDescent="0.2">
      <c r="A168" s="22">
        <v>156</v>
      </c>
      <c r="B168" s="17" t="s">
        <v>458</v>
      </c>
      <c r="C168" s="17">
        <v>3669539</v>
      </c>
      <c r="D168" s="17" t="s">
        <v>26</v>
      </c>
      <c r="E168" s="17" t="s">
        <v>27</v>
      </c>
      <c r="F168" s="17" t="s">
        <v>454</v>
      </c>
      <c r="G168" s="17" t="s">
        <v>459</v>
      </c>
      <c r="H168" s="17" t="s">
        <v>460</v>
      </c>
      <c r="I168" s="17" t="s">
        <v>457</v>
      </c>
      <c r="J168" s="17" t="s">
        <v>454</v>
      </c>
      <c r="K168" s="17" t="s">
        <v>26</v>
      </c>
      <c r="L168" s="18">
        <v>1033220</v>
      </c>
      <c r="M168" s="17">
        <v>6222</v>
      </c>
      <c r="N168" s="19">
        <v>45856</v>
      </c>
      <c r="O168" s="17">
        <v>6664</v>
      </c>
      <c r="P168" s="19">
        <v>45869</v>
      </c>
      <c r="Q168" s="17" t="s">
        <v>33</v>
      </c>
      <c r="R168" s="18">
        <v>0</v>
      </c>
      <c r="S168" s="20"/>
      <c r="T168" s="20"/>
    </row>
    <row r="169" spans="1:20" ht="15.75" customHeight="1" x14ac:dyDescent="0.2">
      <c r="A169" s="22">
        <v>157</v>
      </c>
      <c r="B169" s="17" t="s">
        <v>461</v>
      </c>
      <c r="C169" s="17">
        <v>1376499</v>
      </c>
      <c r="D169" s="17" t="s">
        <v>26</v>
      </c>
      <c r="E169" s="17" t="s">
        <v>27</v>
      </c>
      <c r="F169" s="17" t="s">
        <v>462</v>
      </c>
      <c r="G169" s="17" t="s">
        <v>463</v>
      </c>
      <c r="H169" s="17" t="s">
        <v>464</v>
      </c>
      <c r="I169" s="17" t="s">
        <v>465</v>
      </c>
      <c r="J169" s="17" t="s">
        <v>462</v>
      </c>
      <c r="K169" s="17" t="s">
        <v>32</v>
      </c>
      <c r="L169" s="18">
        <v>1614406</v>
      </c>
      <c r="M169" s="17">
        <v>6234</v>
      </c>
      <c r="N169" s="19">
        <v>45859</v>
      </c>
      <c r="O169" s="17">
        <v>6678</v>
      </c>
      <c r="P169" s="19">
        <v>45869</v>
      </c>
      <c r="Q169" s="17" t="s">
        <v>33</v>
      </c>
      <c r="R169" s="18">
        <v>0</v>
      </c>
      <c r="S169" s="20"/>
      <c r="T169" s="20"/>
    </row>
    <row r="170" spans="1:20" ht="15.75" customHeight="1" x14ac:dyDescent="0.2">
      <c r="A170" s="22">
        <v>158</v>
      </c>
      <c r="B170" s="17" t="s">
        <v>180</v>
      </c>
      <c r="C170" s="17">
        <v>995481</v>
      </c>
      <c r="D170" s="17" t="s">
        <v>26</v>
      </c>
      <c r="E170" s="17" t="s">
        <v>27</v>
      </c>
      <c r="F170" s="17" t="s">
        <v>466</v>
      </c>
      <c r="G170" s="17" t="s">
        <v>56</v>
      </c>
      <c r="H170" s="17" t="s">
        <v>467</v>
      </c>
      <c r="I170" s="17" t="s">
        <v>468</v>
      </c>
      <c r="J170" s="17" t="s">
        <v>466</v>
      </c>
      <c r="K170" s="17" t="s">
        <v>26</v>
      </c>
      <c r="L170" s="18">
        <v>1291524</v>
      </c>
      <c r="M170" s="17">
        <v>6233</v>
      </c>
      <c r="N170" s="19">
        <v>45859</v>
      </c>
      <c r="O170" s="17">
        <v>6676</v>
      </c>
      <c r="P170" s="19">
        <v>45869</v>
      </c>
      <c r="Q170" s="17" t="s">
        <v>33</v>
      </c>
      <c r="R170" s="18">
        <v>0</v>
      </c>
      <c r="S170" s="20"/>
      <c r="T170" s="20"/>
    </row>
    <row r="171" spans="1:20" ht="15.75" customHeight="1" x14ac:dyDescent="0.2">
      <c r="A171" s="22">
        <v>159</v>
      </c>
      <c r="B171" s="17" t="s">
        <v>185</v>
      </c>
      <c r="C171" s="17">
        <v>3617735</v>
      </c>
      <c r="D171" s="17" t="s">
        <v>26</v>
      </c>
      <c r="E171" s="17" t="s">
        <v>27</v>
      </c>
      <c r="F171" s="17" t="s">
        <v>466</v>
      </c>
      <c r="G171" s="17" t="s">
        <v>56</v>
      </c>
      <c r="H171" s="17" t="s">
        <v>467</v>
      </c>
      <c r="I171" s="17" t="s">
        <v>468</v>
      </c>
      <c r="J171" s="17" t="s">
        <v>466</v>
      </c>
      <c r="K171" s="17" t="s">
        <v>26</v>
      </c>
      <c r="L171" s="18">
        <v>1291524</v>
      </c>
      <c r="M171" s="17">
        <v>6233</v>
      </c>
      <c r="N171" s="19">
        <v>45859</v>
      </c>
      <c r="O171" s="17">
        <v>6676</v>
      </c>
      <c r="P171" s="19">
        <v>45869</v>
      </c>
      <c r="Q171" s="17" t="s">
        <v>33</v>
      </c>
      <c r="R171" s="18">
        <v>0</v>
      </c>
      <c r="S171" s="20"/>
      <c r="T171" s="20"/>
    </row>
    <row r="172" spans="1:20" ht="15.75" customHeight="1" x14ac:dyDescent="0.2">
      <c r="A172" s="22">
        <v>160</v>
      </c>
      <c r="B172" s="17" t="s">
        <v>469</v>
      </c>
      <c r="C172" s="17">
        <v>4671283</v>
      </c>
      <c r="D172" s="17" t="s">
        <v>26</v>
      </c>
      <c r="E172" s="17" t="s">
        <v>27</v>
      </c>
      <c r="F172" s="17" t="s">
        <v>466</v>
      </c>
      <c r="G172" s="17" t="s">
        <v>56</v>
      </c>
      <c r="H172" s="17" t="s">
        <v>467</v>
      </c>
      <c r="I172" s="17" t="s">
        <v>468</v>
      </c>
      <c r="J172" s="17" t="s">
        <v>466</v>
      </c>
      <c r="K172" s="17" t="s">
        <v>26</v>
      </c>
      <c r="L172" s="18">
        <v>1291524</v>
      </c>
      <c r="M172" s="17">
        <v>6233</v>
      </c>
      <c r="N172" s="19">
        <v>45859</v>
      </c>
      <c r="O172" s="17">
        <v>6676</v>
      </c>
      <c r="P172" s="19">
        <v>45869</v>
      </c>
      <c r="Q172" s="17" t="s">
        <v>33</v>
      </c>
      <c r="R172" s="18">
        <v>0</v>
      </c>
      <c r="S172" s="20"/>
      <c r="T172" s="20"/>
    </row>
    <row r="173" spans="1:20" ht="15.75" customHeight="1" x14ac:dyDescent="0.2">
      <c r="A173" s="22">
        <v>161</v>
      </c>
      <c r="B173" s="17" t="s">
        <v>256</v>
      </c>
      <c r="C173" s="17">
        <v>801338</v>
      </c>
      <c r="D173" s="17" t="s">
        <v>26</v>
      </c>
      <c r="E173" s="17" t="s">
        <v>27</v>
      </c>
      <c r="F173" s="17" t="s">
        <v>470</v>
      </c>
      <c r="G173" s="17" t="s">
        <v>471</v>
      </c>
      <c r="H173" s="17" t="s">
        <v>472</v>
      </c>
      <c r="I173" s="17" t="s">
        <v>473</v>
      </c>
      <c r="J173" s="17" t="s">
        <v>470</v>
      </c>
      <c r="K173" s="17" t="s">
        <v>32</v>
      </c>
      <c r="L173" s="18">
        <v>1614406</v>
      </c>
      <c r="M173" s="17">
        <v>6254</v>
      </c>
      <c r="N173" s="19">
        <v>45860</v>
      </c>
      <c r="O173" s="17">
        <v>6779</v>
      </c>
      <c r="P173" s="19">
        <v>45869</v>
      </c>
      <c r="Q173" s="17" t="s">
        <v>33</v>
      </c>
      <c r="R173" s="18">
        <v>0</v>
      </c>
      <c r="S173" s="20"/>
      <c r="T173" s="20"/>
    </row>
    <row r="174" spans="1:20" ht="15.75" customHeight="1" x14ac:dyDescent="0.2">
      <c r="A174" s="22">
        <v>162</v>
      </c>
      <c r="B174" s="17" t="s">
        <v>262</v>
      </c>
      <c r="C174" s="17">
        <v>4685864</v>
      </c>
      <c r="D174" s="17" t="s">
        <v>26</v>
      </c>
      <c r="E174" s="17" t="s">
        <v>27</v>
      </c>
      <c r="F174" s="17" t="s">
        <v>470</v>
      </c>
      <c r="G174" s="17" t="s">
        <v>471</v>
      </c>
      <c r="H174" s="17" t="s">
        <v>472</v>
      </c>
      <c r="I174" s="17" t="s">
        <v>473</v>
      </c>
      <c r="J174" s="17" t="s">
        <v>470</v>
      </c>
      <c r="K174" s="17" t="s">
        <v>32</v>
      </c>
      <c r="L174" s="18">
        <v>1614406</v>
      </c>
      <c r="M174" s="17">
        <v>6254</v>
      </c>
      <c r="N174" s="19">
        <v>45860</v>
      </c>
      <c r="O174" s="17">
        <v>6779</v>
      </c>
      <c r="P174" s="19">
        <v>45869</v>
      </c>
      <c r="Q174" s="17" t="s">
        <v>33</v>
      </c>
      <c r="R174" s="18">
        <v>0</v>
      </c>
      <c r="S174" s="20"/>
      <c r="T174" s="20"/>
    </row>
    <row r="175" spans="1:20" ht="15.75" customHeight="1" x14ac:dyDescent="0.2">
      <c r="A175" s="22">
        <v>163</v>
      </c>
      <c r="B175" s="17" t="s">
        <v>474</v>
      </c>
      <c r="C175" s="17">
        <v>5527957</v>
      </c>
      <c r="D175" s="17" t="s">
        <v>26</v>
      </c>
      <c r="E175" s="17" t="s">
        <v>27</v>
      </c>
      <c r="F175" s="17" t="s">
        <v>470</v>
      </c>
      <c r="G175" s="17" t="s">
        <v>471</v>
      </c>
      <c r="H175" s="17" t="s">
        <v>472</v>
      </c>
      <c r="I175" s="17" t="s">
        <v>473</v>
      </c>
      <c r="J175" s="17" t="s">
        <v>470</v>
      </c>
      <c r="K175" s="17" t="s">
        <v>32</v>
      </c>
      <c r="L175" s="18">
        <v>1614406</v>
      </c>
      <c r="M175" s="17">
        <v>6254</v>
      </c>
      <c r="N175" s="19">
        <v>45860</v>
      </c>
      <c r="O175" s="17">
        <v>6779</v>
      </c>
      <c r="P175" s="19">
        <v>45869</v>
      </c>
      <c r="Q175" s="17" t="s">
        <v>33</v>
      </c>
      <c r="R175" s="18">
        <v>0</v>
      </c>
      <c r="S175" s="20"/>
      <c r="T175" s="20"/>
    </row>
    <row r="176" spans="1:20" ht="15.75" customHeight="1" x14ac:dyDescent="0.2">
      <c r="A176" s="22">
        <v>164</v>
      </c>
      <c r="B176" s="17" t="s">
        <v>475</v>
      </c>
      <c r="C176" s="17">
        <v>727244</v>
      </c>
      <c r="D176" s="17" t="s">
        <v>26</v>
      </c>
      <c r="E176" s="17" t="s">
        <v>27</v>
      </c>
      <c r="F176" s="17" t="s">
        <v>476</v>
      </c>
      <c r="G176" s="17" t="s">
        <v>29</v>
      </c>
      <c r="H176" s="17" t="s">
        <v>451</v>
      </c>
      <c r="I176" s="17" t="s">
        <v>477</v>
      </c>
      <c r="J176" s="17" t="s">
        <v>476</v>
      </c>
      <c r="K176" s="17" t="s">
        <v>32</v>
      </c>
      <c r="L176" s="18">
        <v>1614406</v>
      </c>
      <c r="M176" s="17">
        <v>6255</v>
      </c>
      <c r="N176" s="19">
        <v>45861</v>
      </c>
      <c r="O176" s="17">
        <v>6780</v>
      </c>
      <c r="P176" s="19">
        <v>45869</v>
      </c>
      <c r="Q176" s="17" t="s">
        <v>33</v>
      </c>
      <c r="R176" s="18">
        <v>0</v>
      </c>
      <c r="S176" s="20"/>
      <c r="T176" s="20"/>
    </row>
    <row r="177" spans="1:20" ht="15.75" customHeight="1" x14ac:dyDescent="0.2">
      <c r="A177" s="22">
        <v>165</v>
      </c>
      <c r="B177" s="17" t="s">
        <v>478</v>
      </c>
      <c r="C177" s="17">
        <v>3037426</v>
      </c>
      <c r="D177" s="17" t="s">
        <v>26</v>
      </c>
      <c r="E177" s="17" t="s">
        <v>27</v>
      </c>
      <c r="F177" s="17" t="s">
        <v>476</v>
      </c>
      <c r="G177" s="17" t="s">
        <v>29</v>
      </c>
      <c r="H177" s="17" t="s">
        <v>451</v>
      </c>
      <c r="I177" s="17" t="s">
        <v>477</v>
      </c>
      <c r="J177" s="17" t="s">
        <v>476</v>
      </c>
      <c r="K177" s="17" t="s">
        <v>32</v>
      </c>
      <c r="L177" s="18">
        <v>1614406</v>
      </c>
      <c r="M177" s="17">
        <v>6255</v>
      </c>
      <c r="N177" s="19">
        <v>45861</v>
      </c>
      <c r="O177" s="17">
        <v>6780</v>
      </c>
      <c r="P177" s="19">
        <v>45869</v>
      </c>
      <c r="Q177" s="17" t="s">
        <v>33</v>
      </c>
      <c r="R177" s="18">
        <v>0</v>
      </c>
      <c r="S177" s="20"/>
      <c r="T177" s="20"/>
    </row>
    <row r="178" spans="1:20" ht="15.75" customHeight="1" x14ac:dyDescent="0.2">
      <c r="A178" s="22">
        <v>166</v>
      </c>
      <c r="B178" s="17" t="s">
        <v>479</v>
      </c>
      <c r="C178" s="17">
        <v>3530111</v>
      </c>
      <c r="D178" s="17" t="s">
        <v>26</v>
      </c>
      <c r="E178" s="17" t="s">
        <v>27</v>
      </c>
      <c r="F178" s="17" t="s">
        <v>476</v>
      </c>
      <c r="G178" s="17" t="s">
        <v>29</v>
      </c>
      <c r="H178" s="17" t="s">
        <v>451</v>
      </c>
      <c r="I178" s="17" t="s">
        <v>477</v>
      </c>
      <c r="J178" s="17" t="s">
        <v>476</v>
      </c>
      <c r="K178" s="17" t="s">
        <v>32</v>
      </c>
      <c r="L178" s="18">
        <v>1614406</v>
      </c>
      <c r="M178" s="17">
        <v>6255</v>
      </c>
      <c r="N178" s="19">
        <v>45861</v>
      </c>
      <c r="O178" s="17">
        <v>6780</v>
      </c>
      <c r="P178" s="19">
        <v>45869</v>
      </c>
      <c r="Q178" s="17" t="s">
        <v>33</v>
      </c>
      <c r="R178" s="18">
        <v>0</v>
      </c>
      <c r="S178" s="20"/>
      <c r="T178" s="20"/>
    </row>
    <row r="179" spans="1:20" ht="15.75" customHeight="1" x14ac:dyDescent="0.2">
      <c r="A179" s="22">
        <v>167</v>
      </c>
      <c r="B179" s="17" t="s">
        <v>480</v>
      </c>
      <c r="C179" s="17">
        <v>1434525</v>
      </c>
      <c r="D179" s="17" t="s">
        <v>26</v>
      </c>
      <c r="E179" s="17" t="s">
        <v>27</v>
      </c>
      <c r="F179" s="17" t="s">
        <v>476</v>
      </c>
      <c r="G179" s="17" t="s">
        <v>29</v>
      </c>
      <c r="H179" s="17" t="s">
        <v>451</v>
      </c>
      <c r="I179" s="17" t="s">
        <v>477</v>
      </c>
      <c r="J179" s="17" t="s">
        <v>476</v>
      </c>
      <c r="K179" s="17" t="s">
        <v>32</v>
      </c>
      <c r="L179" s="18">
        <v>1614406</v>
      </c>
      <c r="M179" s="17">
        <v>6255</v>
      </c>
      <c r="N179" s="19">
        <v>45861</v>
      </c>
      <c r="O179" s="17">
        <v>6780</v>
      </c>
      <c r="P179" s="19">
        <v>45869</v>
      </c>
      <c r="Q179" s="17" t="s">
        <v>33</v>
      </c>
      <c r="R179" s="18">
        <v>0</v>
      </c>
      <c r="S179" s="20"/>
      <c r="T179" s="20"/>
    </row>
    <row r="180" spans="1:20" ht="15.75" customHeight="1" x14ac:dyDescent="0.2">
      <c r="A180" s="22">
        <v>168</v>
      </c>
      <c r="B180" s="17" t="s">
        <v>350</v>
      </c>
      <c r="C180" s="17">
        <v>740698</v>
      </c>
      <c r="D180" s="17" t="s">
        <v>26</v>
      </c>
      <c r="E180" s="17" t="s">
        <v>27</v>
      </c>
      <c r="F180" s="17" t="s">
        <v>481</v>
      </c>
      <c r="G180" s="17" t="s">
        <v>482</v>
      </c>
      <c r="H180" s="17" t="s">
        <v>483</v>
      </c>
      <c r="I180" s="17" t="s">
        <v>484</v>
      </c>
      <c r="J180" s="17" t="s">
        <v>481</v>
      </c>
      <c r="K180" s="17" t="s">
        <v>32</v>
      </c>
      <c r="L180" s="18">
        <v>1614406</v>
      </c>
      <c r="M180" s="17">
        <v>6261</v>
      </c>
      <c r="N180" s="19">
        <v>45861</v>
      </c>
      <c r="O180" s="17">
        <v>6777</v>
      </c>
      <c r="P180" s="19">
        <v>45869</v>
      </c>
      <c r="Q180" s="17" t="s">
        <v>33</v>
      </c>
      <c r="R180" s="18">
        <v>0</v>
      </c>
      <c r="S180" s="20"/>
      <c r="T180" s="20"/>
    </row>
    <row r="181" spans="1:20" ht="15.75" customHeight="1" x14ac:dyDescent="0.2">
      <c r="A181" s="22">
        <v>169</v>
      </c>
      <c r="B181" s="17" t="s">
        <v>485</v>
      </c>
      <c r="C181" s="17">
        <v>2319815</v>
      </c>
      <c r="D181" s="17" t="s">
        <v>26</v>
      </c>
      <c r="E181" s="17" t="s">
        <v>27</v>
      </c>
      <c r="F181" s="17" t="s">
        <v>486</v>
      </c>
      <c r="G181" s="17" t="s">
        <v>29</v>
      </c>
      <c r="H181" s="17" t="s">
        <v>472</v>
      </c>
      <c r="I181" s="17" t="s">
        <v>487</v>
      </c>
      <c r="J181" s="17" t="s">
        <v>486</v>
      </c>
      <c r="K181" s="17" t="s">
        <v>32</v>
      </c>
      <c r="L181" s="18">
        <v>1614406</v>
      </c>
      <c r="M181" s="17">
        <v>6260</v>
      </c>
      <c r="N181" s="19">
        <v>45861</v>
      </c>
      <c r="O181" s="17">
        <v>6776</v>
      </c>
      <c r="P181" s="19">
        <v>45869</v>
      </c>
      <c r="Q181" s="17" t="s">
        <v>33</v>
      </c>
      <c r="R181" s="18">
        <v>0</v>
      </c>
      <c r="S181" s="20"/>
      <c r="T181" s="20"/>
    </row>
    <row r="182" spans="1:20" ht="15.75" customHeight="1" x14ac:dyDescent="0.2">
      <c r="A182" s="22">
        <v>170</v>
      </c>
      <c r="B182" s="17" t="s">
        <v>278</v>
      </c>
      <c r="C182" s="17">
        <v>2702949</v>
      </c>
      <c r="D182" s="17" t="s">
        <v>26</v>
      </c>
      <c r="E182" s="17" t="s">
        <v>27</v>
      </c>
      <c r="F182" s="17" t="s">
        <v>486</v>
      </c>
      <c r="G182" s="17" t="s">
        <v>29</v>
      </c>
      <c r="H182" s="17" t="s">
        <v>472</v>
      </c>
      <c r="I182" s="17" t="s">
        <v>487</v>
      </c>
      <c r="J182" s="17" t="s">
        <v>486</v>
      </c>
      <c r="K182" s="17" t="s">
        <v>32</v>
      </c>
      <c r="L182" s="18">
        <v>1614406</v>
      </c>
      <c r="M182" s="17">
        <v>6260</v>
      </c>
      <c r="N182" s="19">
        <v>45861</v>
      </c>
      <c r="O182" s="17">
        <v>6776</v>
      </c>
      <c r="P182" s="19">
        <v>45869</v>
      </c>
      <c r="Q182" s="17" t="s">
        <v>33</v>
      </c>
      <c r="R182" s="18">
        <v>0</v>
      </c>
      <c r="S182" s="20"/>
      <c r="T182" s="20"/>
    </row>
    <row r="183" spans="1:20" ht="15.75" customHeight="1" x14ac:dyDescent="0.2">
      <c r="A183" s="22">
        <v>171</v>
      </c>
      <c r="B183" s="17" t="s">
        <v>488</v>
      </c>
      <c r="C183" s="17">
        <v>5027716</v>
      </c>
      <c r="D183" s="17" t="s">
        <v>26</v>
      </c>
      <c r="E183" s="17" t="s">
        <v>27</v>
      </c>
      <c r="F183" s="17" t="s">
        <v>486</v>
      </c>
      <c r="G183" s="17" t="s">
        <v>29</v>
      </c>
      <c r="H183" s="17" t="s">
        <v>472</v>
      </c>
      <c r="I183" s="17" t="s">
        <v>487</v>
      </c>
      <c r="J183" s="17" t="s">
        <v>486</v>
      </c>
      <c r="K183" s="17" t="s">
        <v>32</v>
      </c>
      <c r="L183" s="18">
        <v>1614406</v>
      </c>
      <c r="M183" s="17">
        <v>6260</v>
      </c>
      <c r="N183" s="19">
        <v>45861</v>
      </c>
      <c r="O183" s="17">
        <v>6776</v>
      </c>
      <c r="P183" s="19">
        <v>45869</v>
      </c>
      <c r="Q183" s="17" t="s">
        <v>33</v>
      </c>
      <c r="R183" s="18">
        <v>0</v>
      </c>
      <c r="S183" s="20"/>
      <c r="T183" s="20"/>
    </row>
    <row r="184" spans="1:20" ht="15.75" customHeight="1" x14ac:dyDescent="0.2">
      <c r="A184" s="22">
        <v>172</v>
      </c>
      <c r="B184" s="17" t="s">
        <v>332</v>
      </c>
      <c r="C184" s="17">
        <v>3621118</v>
      </c>
      <c r="D184" s="17" t="s">
        <v>26</v>
      </c>
      <c r="E184" s="17" t="s">
        <v>27</v>
      </c>
      <c r="F184" s="17" t="s">
        <v>489</v>
      </c>
      <c r="G184" s="17" t="s">
        <v>56</v>
      </c>
      <c r="H184" s="17" t="s">
        <v>490</v>
      </c>
      <c r="I184" s="17" t="s">
        <v>491</v>
      </c>
      <c r="J184" s="17" t="s">
        <v>489</v>
      </c>
      <c r="K184" s="17" t="s">
        <v>26</v>
      </c>
      <c r="L184" s="18">
        <v>1937286</v>
      </c>
      <c r="M184" s="17">
        <v>6279</v>
      </c>
      <c r="N184" s="19">
        <v>45862</v>
      </c>
      <c r="O184" s="17">
        <v>6774</v>
      </c>
      <c r="P184" s="19">
        <v>45869</v>
      </c>
      <c r="Q184" s="17" t="s">
        <v>33</v>
      </c>
      <c r="R184" s="18">
        <v>0</v>
      </c>
      <c r="S184" s="20"/>
      <c r="T184" s="20"/>
    </row>
    <row r="185" spans="1:20" ht="15.75" customHeight="1" x14ac:dyDescent="0.2">
      <c r="A185" s="22">
        <v>173</v>
      </c>
      <c r="B185" s="17" t="s">
        <v>492</v>
      </c>
      <c r="C185" s="17">
        <v>3220591</v>
      </c>
      <c r="D185" s="17" t="s">
        <v>26</v>
      </c>
      <c r="E185" s="17" t="s">
        <v>27</v>
      </c>
      <c r="F185" s="17" t="s">
        <v>489</v>
      </c>
      <c r="G185" s="17" t="s">
        <v>56</v>
      </c>
      <c r="H185" s="17" t="s">
        <v>490</v>
      </c>
      <c r="I185" s="17" t="s">
        <v>491</v>
      </c>
      <c r="J185" s="17" t="s">
        <v>489</v>
      </c>
      <c r="K185" s="17" t="s">
        <v>26</v>
      </c>
      <c r="L185" s="18">
        <v>1937286</v>
      </c>
      <c r="M185" s="17">
        <v>6279</v>
      </c>
      <c r="N185" s="19">
        <v>45862</v>
      </c>
      <c r="O185" s="17">
        <v>6774</v>
      </c>
      <c r="P185" s="19">
        <v>45869</v>
      </c>
      <c r="Q185" s="17" t="s">
        <v>33</v>
      </c>
      <c r="R185" s="18">
        <v>0</v>
      </c>
      <c r="S185" s="20"/>
      <c r="T185" s="20"/>
    </row>
    <row r="186" spans="1:20" ht="15.75" customHeight="1" x14ac:dyDescent="0.2">
      <c r="A186" s="22">
        <v>174</v>
      </c>
      <c r="B186" s="17" t="s">
        <v>339</v>
      </c>
      <c r="C186" s="17">
        <v>5629861</v>
      </c>
      <c r="D186" s="17" t="s">
        <v>26</v>
      </c>
      <c r="E186" s="17" t="s">
        <v>27</v>
      </c>
      <c r="F186" s="17" t="s">
        <v>489</v>
      </c>
      <c r="G186" s="17" t="s">
        <v>56</v>
      </c>
      <c r="H186" s="17" t="s">
        <v>490</v>
      </c>
      <c r="I186" s="17" t="s">
        <v>491</v>
      </c>
      <c r="J186" s="17" t="s">
        <v>489</v>
      </c>
      <c r="K186" s="17" t="s">
        <v>26</v>
      </c>
      <c r="L186" s="18">
        <v>1937286</v>
      </c>
      <c r="M186" s="17">
        <v>6279</v>
      </c>
      <c r="N186" s="19">
        <v>45862</v>
      </c>
      <c r="O186" s="17">
        <v>6774</v>
      </c>
      <c r="P186" s="19">
        <v>45869</v>
      </c>
      <c r="Q186" s="17" t="s">
        <v>33</v>
      </c>
      <c r="R186" s="18">
        <v>0</v>
      </c>
      <c r="S186" s="20"/>
      <c r="T186" s="20"/>
    </row>
    <row r="187" spans="1:20" ht="15.75" customHeight="1" x14ac:dyDescent="0.2">
      <c r="A187" s="22">
        <v>175</v>
      </c>
      <c r="B187" s="17" t="s">
        <v>493</v>
      </c>
      <c r="C187" s="17">
        <v>4027058</v>
      </c>
      <c r="D187" s="17" t="s">
        <v>26</v>
      </c>
      <c r="E187" s="17" t="s">
        <v>27</v>
      </c>
      <c r="F187" s="17" t="s">
        <v>494</v>
      </c>
      <c r="G187" s="17" t="s">
        <v>56</v>
      </c>
      <c r="H187" s="17" t="s">
        <v>490</v>
      </c>
      <c r="I187" s="17" t="s">
        <v>495</v>
      </c>
      <c r="J187" s="17" t="s">
        <v>494</v>
      </c>
      <c r="K187" s="17" t="s">
        <v>32</v>
      </c>
      <c r="L187" s="18">
        <v>2421609</v>
      </c>
      <c r="M187" s="17">
        <v>6280</v>
      </c>
      <c r="N187" s="19">
        <v>45862</v>
      </c>
      <c r="O187" s="17">
        <v>6775</v>
      </c>
      <c r="P187" s="19">
        <v>45869</v>
      </c>
      <c r="Q187" s="17" t="s">
        <v>33</v>
      </c>
      <c r="R187" s="18"/>
      <c r="S187" s="20"/>
      <c r="T187" s="20"/>
    </row>
    <row r="188" spans="1:20" ht="15.75" customHeight="1" x14ac:dyDescent="0.2">
      <c r="A188" s="22">
        <v>176</v>
      </c>
      <c r="B188" s="17" t="s">
        <v>496</v>
      </c>
      <c r="C188" s="17">
        <v>5794020</v>
      </c>
      <c r="D188" s="17" t="s">
        <v>26</v>
      </c>
      <c r="E188" s="17" t="s">
        <v>27</v>
      </c>
      <c r="F188" s="17" t="s">
        <v>494</v>
      </c>
      <c r="G188" s="17" t="s">
        <v>56</v>
      </c>
      <c r="H188" s="17" t="s">
        <v>490</v>
      </c>
      <c r="I188" s="17" t="s">
        <v>495</v>
      </c>
      <c r="J188" s="17" t="s">
        <v>494</v>
      </c>
      <c r="K188" s="17" t="s">
        <v>32</v>
      </c>
      <c r="L188" s="18">
        <v>2421609</v>
      </c>
      <c r="M188" s="17">
        <v>6280</v>
      </c>
      <c r="N188" s="19">
        <v>45862</v>
      </c>
      <c r="O188" s="17">
        <v>6775</v>
      </c>
      <c r="P188" s="19">
        <v>45869</v>
      </c>
      <c r="Q188" s="17" t="s">
        <v>33</v>
      </c>
      <c r="R188" s="18">
        <v>0</v>
      </c>
      <c r="S188" s="20"/>
      <c r="T188" s="20"/>
    </row>
    <row r="189" spans="1:20" ht="15.75" customHeight="1" x14ac:dyDescent="0.2">
      <c r="A189" s="22">
        <v>177</v>
      </c>
      <c r="B189" s="17" t="s">
        <v>137</v>
      </c>
      <c r="C189" s="17">
        <v>1049971</v>
      </c>
      <c r="D189" s="17" t="s">
        <v>26</v>
      </c>
      <c r="E189" s="17" t="s">
        <v>27</v>
      </c>
      <c r="F189" s="17" t="s">
        <v>497</v>
      </c>
      <c r="G189" s="17" t="s">
        <v>56</v>
      </c>
      <c r="H189" s="17" t="s">
        <v>451</v>
      </c>
      <c r="I189" s="17" t="s">
        <v>498</v>
      </c>
      <c r="J189" s="17" t="s">
        <v>497</v>
      </c>
      <c r="K189" s="17" t="s">
        <v>26</v>
      </c>
      <c r="L189" s="18">
        <v>1291524</v>
      </c>
      <c r="M189" s="17">
        <v>6277</v>
      </c>
      <c r="N189" s="19">
        <v>45862</v>
      </c>
      <c r="O189" s="17">
        <v>6773</v>
      </c>
      <c r="P189" s="19">
        <v>45869</v>
      </c>
      <c r="Q189" s="17" t="s">
        <v>499</v>
      </c>
      <c r="R189" s="18">
        <v>1291524</v>
      </c>
      <c r="S189" s="20"/>
      <c r="T189" s="20"/>
    </row>
    <row r="190" spans="1:20" ht="15.75" customHeight="1" x14ac:dyDescent="0.2">
      <c r="A190" s="22">
        <v>178</v>
      </c>
      <c r="B190" s="17" t="s">
        <v>500</v>
      </c>
      <c r="C190" s="17">
        <v>2907827</v>
      </c>
      <c r="D190" s="17" t="s">
        <v>26</v>
      </c>
      <c r="E190" s="17" t="s">
        <v>27</v>
      </c>
      <c r="F190" s="17" t="s">
        <v>497</v>
      </c>
      <c r="G190" s="17" t="s">
        <v>56</v>
      </c>
      <c r="H190" s="17" t="s">
        <v>451</v>
      </c>
      <c r="I190" s="17" t="s">
        <v>498</v>
      </c>
      <c r="J190" s="17" t="s">
        <v>497</v>
      </c>
      <c r="K190" s="17" t="s">
        <v>26</v>
      </c>
      <c r="L190" s="18">
        <v>1291524</v>
      </c>
      <c r="M190" s="17">
        <v>6277</v>
      </c>
      <c r="N190" s="19">
        <v>45862</v>
      </c>
      <c r="O190" s="17">
        <v>6773</v>
      </c>
      <c r="P190" s="19">
        <v>45869</v>
      </c>
      <c r="R190" s="18">
        <v>0</v>
      </c>
      <c r="S190" s="20"/>
      <c r="T190" s="20"/>
    </row>
    <row r="191" spans="1:20" ht="15.75" customHeight="1" x14ac:dyDescent="0.2">
      <c r="A191" s="22">
        <v>179</v>
      </c>
      <c r="B191" s="17" t="s">
        <v>396</v>
      </c>
      <c r="C191" s="17">
        <v>3890117</v>
      </c>
      <c r="D191" s="17" t="s">
        <v>26</v>
      </c>
      <c r="E191" s="17" t="s">
        <v>27</v>
      </c>
      <c r="F191" s="17" t="s">
        <v>501</v>
      </c>
      <c r="G191" s="17" t="s">
        <v>502</v>
      </c>
      <c r="H191" s="17" t="s">
        <v>460</v>
      </c>
      <c r="I191" s="17" t="s">
        <v>503</v>
      </c>
      <c r="J191" s="17" t="s">
        <v>501</v>
      </c>
      <c r="K191" s="17" t="s">
        <v>32</v>
      </c>
      <c r="L191" s="18">
        <v>1076270</v>
      </c>
      <c r="M191" s="17">
        <v>6265</v>
      </c>
      <c r="N191" s="19">
        <v>45861</v>
      </c>
      <c r="O191" s="17">
        <v>6763</v>
      </c>
      <c r="P191" s="19">
        <v>45869</v>
      </c>
      <c r="Q191" s="17" t="s">
        <v>33</v>
      </c>
      <c r="R191" s="18">
        <v>0</v>
      </c>
      <c r="S191" s="20"/>
      <c r="T191" s="20"/>
    </row>
    <row r="192" spans="1:20" ht="15.75" customHeight="1" x14ac:dyDescent="0.2">
      <c r="A192" s="22">
        <v>180</v>
      </c>
      <c r="B192" s="17" t="s">
        <v>504</v>
      </c>
      <c r="C192" s="17">
        <v>7312990</v>
      </c>
      <c r="D192" s="17" t="s">
        <v>26</v>
      </c>
      <c r="E192" s="17" t="s">
        <v>27</v>
      </c>
      <c r="F192" s="17" t="s">
        <v>501</v>
      </c>
      <c r="G192" s="17" t="s">
        <v>502</v>
      </c>
      <c r="H192" s="17" t="s">
        <v>460</v>
      </c>
      <c r="I192" s="17" t="s">
        <v>503</v>
      </c>
      <c r="J192" s="17" t="s">
        <v>501</v>
      </c>
      <c r="K192" s="17" t="s">
        <v>32</v>
      </c>
      <c r="L192" s="18">
        <v>1076270</v>
      </c>
      <c r="M192" s="17">
        <v>6265</v>
      </c>
      <c r="N192" s="19">
        <v>45861</v>
      </c>
      <c r="O192" s="17">
        <v>6763</v>
      </c>
      <c r="P192" s="19">
        <v>45869</v>
      </c>
      <c r="Q192" s="17" t="s">
        <v>33</v>
      </c>
      <c r="R192" s="18">
        <v>0</v>
      </c>
      <c r="S192" s="20"/>
      <c r="T192" s="20"/>
    </row>
    <row r="193" spans="1:20" ht="15.75" customHeight="1" x14ac:dyDescent="0.2">
      <c r="A193" s="22">
        <v>181</v>
      </c>
      <c r="B193" s="17" t="s">
        <v>505</v>
      </c>
      <c r="C193" s="17">
        <v>3385386</v>
      </c>
      <c r="D193" s="17" t="s">
        <v>26</v>
      </c>
      <c r="E193" s="17" t="s">
        <v>27</v>
      </c>
      <c r="F193" s="17" t="s">
        <v>501</v>
      </c>
      <c r="G193" s="17" t="s">
        <v>502</v>
      </c>
      <c r="H193" s="17" t="s">
        <v>460</v>
      </c>
      <c r="I193" s="17" t="s">
        <v>503</v>
      </c>
      <c r="J193" s="17" t="s">
        <v>501</v>
      </c>
      <c r="K193" s="17" t="s">
        <v>32</v>
      </c>
      <c r="L193" s="18">
        <v>1076270</v>
      </c>
      <c r="M193" s="17">
        <v>6265</v>
      </c>
      <c r="N193" s="19">
        <v>45861</v>
      </c>
      <c r="O193" s="17">
        <v>6763</v>
      </c>
      <c r="P193" s="19">
        <v>45869</v>
      </c>
      <c r="Q193" s="17" t="s">
        <v>33</v>
      </c>
      <c r="R193" s="18">
        <v>0</v>
      </c>
      <c r="S193" s="20"/>
      <c r="T193" s="20"/>
    </row>
    <row r="194" spans="1:20" ht="15.75" customHeight="1" x14ac:dyDescent="0.2">
      <c r="A194" s="22">
        <v>182</v>
      </c>
      <c r="B194" s="17" t="s">
        <v>506</v>
      </c>
      <c r="C194" s="17">
        <v>2650688</v>
      </c>
      <c r="D194" s="17" t="s">
        <v>26</v>
      </c>
      <c r="E194" s="17" t="s">
        <v>27</v>
      </c>
      <c r="F194" s="17" t="s">
        <v>507</v>
      </c>
      <c r="G194" s="17" t="s">
        <v>56</v>
      </c>
      <c r="H194" s="17" t="s">
        <v>508</v>
      </c>
      <c r="I194" s="17" t="s">
        <v>509</v>
      </c>
      <c r="J194" s="17" t="s">
        <v>507</v>
      </c>
      <c r="K194" s="17" t="s">
        <v>32</v>
      </c>
      <c r="L194" s="18">
        <v>1614406</v>
      </c>
      <c r="M194" s="17">
        <v>6271</v>
      </c>
      <c r="N194" s="19">
        <v>45862</v>
      </c>
      <c r="O194" s="17">
        <v>6764</v>
      </c>
      <c r="P194" s="19">
        <v>45869</v>
      </c>
      <c r="Q194" s="17" t="s">
        <v>33</v>
      </c>
      <c r="R194" s="18">
        <v>0</v>
      </c>
      <c r="S194" s="20"/>
      <c r="T194" s="20"/>
    </row>
    <row r="195" spans="1:20" ht="15.75" customHeight="1" x14ac:dyDescent="0.2">
      <c r="A195" s="22">
        <v>183</v>
      </c>
      <c r="B195" s="17" t="s">
        <v>206</v>
      </c>
      <c r="C195" s="17">
        <v>637587</v>
      </c>
      <c r="D195" s="17" t="s">
        <v>26</v>
      </c>
      <c r="E195" s="17" t="s">
        <v>27</v>
      </c>
      <c r="F195" s="17" t="s">
        <v>510</v>
      </c>
      <c r="G195" s="17" t="s">
        <v>56</v>
      </c>
      <c r="H195" s="17" t="s">
        <v>451</v>
      </c>
      <c r="I195" s="17" t="s">
        <v>511</v>
      </c>
      <c r="J195" s="17" t="s">
        <v>510</v>
      </c>
      <c r="K195" s="17" t="s">
        <v>32</v>
      </c>
      <c r="L195" s="18">
        <v>1614406</v>
      </c>
      <c r="M195" s="17">
        <v>6266</v>
      </c>
      <c r="N195" s="19">
        <v>45861</v>
      </c>
      <c r="O195" s="17">
        <v>6766</v>
      </c>
      <c r="P195" s="19">
        <v>45869</v>
      </c>
      <c r="Q195" s="17" t="s">
        <v>33</v>
      </c>
      <c r="R195" s="18">
        <v>0</v>
      </c>
      <c r="S195" s="20"/>
      <c r="T195" s="20"/>
    </row>
    <row r="196" spans="1:20" ht="15.75" customHeight="1" x14ac:dyDescent="0.2">
      <c r="A196" s="22">
        <v>184</v>
      </c>
      <c r="B196" s="17" t="s">
        <v>512</v>
      </c>
      <c r="C196" s="23">
        <v>778161</v>
      </c>
      <c r="D196" s="17" t="s">
        <v>26</v>
      </c>
      <c r="E196" s="17" t="s">
        <v>27</v>
      </c>
      <c r="F196" s="17" t="s">
        <v>513</v>
      </c>
      <c r="G196" s="17" t="s">
        <v>29</v>
      </c>
      <c r="H196" s="17" t="s">
        <v>514</v>
      </c>
      <c r="I196" s="17" t="s">
        <v>515</v>
      </c>
      <c r="J196" s="17" t="s">
        <v>513</v>
      </c>
      <c r="K196" s="17" t="s">
        <v>32</v>
      </c>
      <c r="L196" s="18">
        <v>2421609</v>
      </c>
      <c r="M196" s="17">
        <v>6272</v>
      </c>
      <c r="N196" s="19">
        <v>45862</v>
      </c>
      <c r="O196" s="17">
        <v>6765</v>
      </c>
      <c r="P196" s="19">
        <v>45869</v>
      </c>
      <c r="Q196" s="17" t="s">
        <v>33</v>
      </c>
      <c r="R196" s="18">
        <v>0</v>
      </c>
      <c r="S196" s="20"/>
      <c r="T196" s="20"/>
    </row>
    <row r="197" spans="1:20" ht="15.75" customHeight="1" x14ac:dyDescent="0.2">
      <c r="A197" s="22">
        <v>185</v>
      </c>
      <c r="B197" s="17" t="s">
        <v>516</v>
      </c>
      <c r="C197" s="17">
        <v>3500360</v>
      </c>
      <c r="D197" s="17" t="s">
        <v>26</v>
      </c>
      <c r="E197" s="17" t="s">
        <v>27</v>
      </c>
      <c r="F197" s="17" t="s">
        <v>513</v>
      </c>
      <c r="G197" s="17" t="s">
        <v>29</v>
      </c>
      <c r="H197" s="17" t="s">
        <v>514</v>
      </c>
      <c r="I197" s="17" t="s">
        <v>515</v>
      </c>
      <c r="J197" s="17" t="s">
        <v>513</v>
      </c>
      <c r="K197" s="17" t="s">
        <v>32</v>
      </c>
      <c r="L197" s="18">
        <v>2421609</v>
      </c>
      <c r="M197" s="17">
        <v>6272</v>
      </c>
      <c r="N197" s="19">
        <v>45862</v>
      </c>
      <c r="O197" s="17">
        <v>6765</v>
      </c>
      <c r="P197" s="19">
        <v>45869</v>
      </c>
      <c r="Q197" s="17" t="s">
        <v>33</v>
      </c>
      <c r="R197" s="18">
        <v>0</v>
      </c>
      <c r="S197" s="20"/>
      <c r="T197" s="20"/>
    </row>
    <row r="198" spans="1:20" ht="15.75" customHeight="1" x14ac:dyDescent="0.2">
      <c r="A198" s="22">
        <v>186</v>
      </c>
      <c r="B198" s="17" t="s">
        <v>517</v>
      </c>
      <c r="C198" s="17">
        <v>2318437</v>
      </c>
      <c r="D198" s="17" t="s">
        <v>26</v>
      </c>
      <c r="E198" s="17" t="s">
        <v>27</v>
      </c>
      <c r="F198" s="17" t="s">
        <v>513</v>
      </c>
      <c r="G198" s="17" t="s">
        <v>29</v>
      </c>
      <c r="H198" s="17" t="s">
        <v>514</v>
      </c>
      <c r="I198" s="17" t="s">
        <v>515</v>
      </c>
      <c r="J198" s="17" t="s">
        <v>513</v>
      </c>
      <c r="K198" s="17" t="s">
        <v>32</v>
      </c>
      <c r="L198" s="18">
        <v>2421609</v>
      </c>
      <c r="M198" s="17">
        <v>6272</v>
      </c>
      <c r="N198" s="19">
        <v>45862</v>
      </c>
      <c r="O198" s="17">
        <v>6765</v>
      </c>
      <c r="P198" s="19">
        <v>45869</v>
      </c>
      <c r="Q198" s="17" t="s">
        <v>33</v>
      </c>
      <c r="R198" s="18">
        <v>0</v>
      </c>
      <c r="S198" s="20"/>
      <c r="T198" s="20"/>
    </row>
    <row r="199" spans="1:20" ht="15.75" customHeight="1" x14ac:dyDescent="0.2">
      <c r="A199" s="22">
        <v>187</v>
      </c>
      <c r="B199" s="17" t="s">
        <v>518</v>
      </c>
      <c r="C199" s="17">
        <v>2278731</v>
      </c>
      <c r="D199" s="17" t="s">
        <v>26</v>
      </c>
      <c r="E199" s="17" t="s">
        <v>27</v>
      </c>
      <c r="F199" s="17" t="s">
        <v>513</v>
      </c>
      <c r="G199" s="17" t="s">
        <v>29</v>
      </c>
      <c r="H199" s="17" t="s">
        <v>514</v>
      </c>
      <c r="I199" s="17" t="s">
        <v>515</v>
      </c>
      <c r="J199" s="17" t="s">
        <v>513</v>
      </c>
      <c r="K199" s="17" t="s">
        <v>32</v>
      </c>
      <c r="L199" s="18">
        <v>2421609</v>
      </c>
      <c r="M199" s="17">
        <v>6272</v>
      </c>
      <c r="N199" s="19">
        <v>45862</v>
      </c>
      <c r="O199" s="17">
        <v>6765</v>
      </c>
      <c r="P199" s="19">
        <v>45869</v>
      </c>
      <c r="Q199" s="17" t="s">
        <v>33</v>
      </c>
      <c r="R199" s="18">
        <v>0</v>
      </c>
      <c r="S199" s="20"/>
      <c r="T199" s="20"/>
    </row>
    <row r="200" spans="1:20" ht="15.75" customHeight="1" x14ac:dyDescent="0.2">
      <c r="A200" s="22">
        <v>188</v>
      </c>
      <c r="B200" s="17" t="s">
        <v>519</v>
      </c>
      <c r="C200" s="17">
        <v>2434704</v>
      </c>
      <c r="D200" s="17" t="s">
        <v>26</v>
      </c>
      <c r="E200" s="17" t="s">
        <v>27</v>
      </c>
      <c r="F200" s="17" t="s">
        <v>520</v>
      </c>
      <c r="G200" s="17" t="s">
        <v>50</v>
      </c>
      <c r="H200" s="17" t="s">
        <v>514</v>
      </c>
      <c r="I200" s="17" t="s">
        <v>521</v>
      </c>
      <c r="J200" s="17" t="s">
        <v>520</v>
      </c>
      <c r="K200" s="17" t="s">
        <v>32</v>
      </c>
      <c r="L200" s="18">
        <v>2421609</v>
      </c>
      <c r="M200" s="17">
        <v>6268</v>
      </c>
      <c r="N200" s="19">
        <v>45861</v>
      </c>
      <c r="O200" s="17">
        <v>6760</v>
      </c>
      <c r="P200" s="19">
        <v>45869</v>
      </c>
      <c r="Q200" s="17" t="s">
        <v>33</v>
      </c>
      <c r="R200" s="18">
        <v>0</v>
      </c>
      <c r="S200" s="20"/>
      <c r="T200" s="20"/>
    </row>
    <row r="201" spans="1:20" ht="15.75" customHeight="1" x14ac:dyDescent="0.2">
      <c r="A201" s="22">
        <v>189</v>
      </c>
      <c r="B201" s="17" t="s">
        <v>522</v>
      </c>
      <c r="C201" s="17">
        <v>4614892</v>
      </c>
      <c r="D201" s="17" t="s">
        <v>26</v>
      </c>
      <c r="E201" s="17" t="s">
        <v>27</v>
      </c>
      <c r="F201" s="17" t="s">
        <v>523</v>
      </c>
      <c r="G201" s="17" t="s">
        <v>56</v>
      </c>
      <c r="H201" s="17" t="s">
        <v>524</v>
      </c>
      <c r="I201" s="17" t="s">
        <v>525</v>
      </c>
      <c r="J201" s="17" t="s">
        <v>523</v>
      </c>
      <c r="K201" s="17" t="s">
        <v>32</v>
      </c>
      <c r="L201" s="18">
        <v>2421609</v>
      </c>
      <c r="M201" s="17">
        <v>6273</v>
      </c>
      <c r="N201" s="19">
        <v>45862</v>
      </c>
      <c r="O201" s="17">
        <v>6761</v>
      </c>
      <c r="P201" s="19">
        <v>45869</v>
      </c>
      <c r="Q201" s="17" t="s">
        <v>33</v>
      </c>
      <c r="R201" s="18">
        <v>0</v>
      </c>
      <c r="S201" s="20"/>
      <c r="T201" s="20"/>
    </row>
    <row r="202" spans="1:20" ht="15.75" customHeight="1" x14ac:dyDescent="0.2">
      <c r="A202" s="22">
        <v>190</v>
      </c>
      <c r="B202" s="17" t="s">
        <v>526</v>
      </c>
      <c r="C202" s="17">
        <v>3908713</v>
      </c>
      <c r="D202" s="17" t="s">
        <v>26</v>
      </c>
      <c r="E202" s="17" t="s">
        <v>27</v>
      </c>
      <c r="F202" s="17" t="s">
        <v>523</v>
      </c>
      <c r="G202" s="17" t="s">
        <v>56</v>
      </c>
      <c r="H202" s="17" t="s">
        <v>524</v>
      </c>
      <c r="I202" s="17" t="s">
        <v>525</v>
      </c>
      <c r="J202" s="17" t="s">
        <v>523</v>
      </c>
      <c r="K202" s="17" t="s">
        <v>32</v>
      </c>
      <c r="L202" s="18">
        <v>2421609</v>
      </c>
      <c r="M202" s="17">
        <v>6273</v>
      </c>
      <c r="N202" s="19">
        <v>45862</v>
      </c>
      <c r="O202" s="17">
        <v>6761</v>
      </c>
      <c r="P202" s="19">
        <v>45869</v>
      </c>
      <c r="Q202" s="17" t="s">
        <v>33</v>
      </c>
      <c r="R202" s="18">
        <v>0</v>
      </c>
      <c r="S202" s="20"/>
      <c r="T202" s="20"/>
    </row>
    <row r="203" spans="1:20" ht="15.75" customHeight="1" x14ac:dyDescent="0.2">
      <c r="A203" s="22">
        <v>191</v>
      </c>
      <c r="B203" s="17" t="s">
        <v>527</v>
      </c>
      <c r="C203" s="17">
        <v>3785749</v>
      </c>
      <c r="D203" s="17" t="s">
        <v>26</v>
      </c>
      <c r="E203" s="17" t="s">
        <v>27</v>
      </c>
      <c r="F203" s="17" t="s">
        <v>523</v>
      </c>
      <c r="G203" s="17" t="s">
        <v>29</v>
      </c>
      <c r="H203" s="17" t="s">
        <v>528</v>
      </c>
      <c r="I203" s="17" t="s">
        <v>525</v>
      </c>
      <c r="J203" s="17" t="s">
        <v>523</v>
      </c>
      <c r="K203" s="17" t="s">
        <v>32</v>
      </c>
      <c r="L203" s="18">
        <v>1614406</v>
      </c>
      <c r="M203" s="17">
        <v>6523</v>
      </c>
      <c r="N203" s="19">
        <v>45866</v>
      </c>
      <c r="O203" s="17">
        <v>6762</v>
      </c>
      <c r="P203" s="19">
        <v>45869</v>
      </c>
      <c r="Q203" s="17" t="s">
        <v>33</v>
      </c>
      <c r="R203" s="18">
        <v>0</v>
      </c>
      <c r="S203" s="20"/>
      <c r="T203" s="20"/>
    </row>
    <row r="204" spans="1:20" ht="15.75" customHeight="1" x14ac:dyDescent="0.2">
      <c r="A204" s="22">
        <v>192</v>
      </c>
      <c r="B204" s="17" t="s">
        <v>529</v>
      </c>
      <c r="C204" s="17">
        <v>4557974</v>
      </c>
      <c r="D204" s="17" t="s">
        <v>26</v>
      </c>
      <c r="E204" s="17" t="s">
        <v>27</v>
      </c>
      <c r="F204" s="17" t="s">
        <v>523</v>
      </c>
      <c r="G204" s="17" t="s">
        <v>29</v>
      </c>
      <c r="H204" s="17" t="s">
        <v>528</v>
      </c>
      <c r="I204" s="17" t="s">
        <v>525</v>
      </c>
      <c r="J204" s="17" t="s">
        <v>523</v>
      </c>
      <c r="K204" s="17" t="s">
        <v>32</v>
      </c>
      <c r="L204" s="18">
        <v>1614406</v>
      </c>
      <c r="M204" s="17">
        <v>6523</v>
      </c>
      <c r="N204" s="19">
        <v>45866</v>
      </c>
      <c r="O204" s="17">
        <v>6762</v>
      </c>
      <c r="P204" s="19">
        <v>45869</v>
      </c>
      <c r="Q204" s="17" t="s">
        <v>33</v>
      </c>
      <c r="R204" s="18">
        <v>0</v>
      </c>
      <c r="S204" s="20"/>
      <c r="T204" s="20"/>
    </row>
    <row r="205" spans="1:20" ht="15.75" customHeight="1" x14ac:dyDescent="0.2">
      <c r="A205" s="22">
        <v>193</v>
      </c>
      <c r="B205" s="17" t="s">
        <v>530</v>
      </c>
      <c r="C205" s="17">
        <v>1120659</v>
      </c>
      <c r="D205" s="17" t="s">
        <v>26</v>
      </c>
      <c r="E205" s="17" t="s">
        <v>27</v>
      </c>
      <c r="F205" s="17" t="s">
        <v>531</v>
      </c>
      <c r="G205" s="17" t="s">
        <v>532</v>
      </c>
      <c r="H205" s="19">
        <v>45859</v>
      </c>
      <c r="I205" s="17" t="s">
        <v>533</v>
      </c>
      <c r="J205" s="17" t="s">
        <v>531</v>
      </c>
      <c r="K205" s="17" t="s">
        <v>26</v>
      </c>
      <c r="L205" s="18">
        <v>430508</v>
      </c>
      <c r="M205" s="17">
        <v>6267</v>
      </c>
      <c r="N205" s="19">
        <v>45861</v>
      </c>
      <c r="O205" s="17">
        <v>6759</v>
      </c>
      <c r="P205" s="19">
        <v>45869</v>
      </c>
      <c r="Q205" s="17" t="s">
        <v>33</v>
      </c>
      <c r="R205" s="18">
        <v>0</v>
      </c>
      <c r="S205" s="20"/>
      <c r="T205" s="20"/>
    </row>
    <row r="206" spans="1:20" ht="15.75" customHeight="1" x14ac:dyDescent="0.2">
      <c r="A206" s="22">
        <v>194</v>
      </c>
      <c r="B206" s="17" t="s">
        <v>534</v>
      </c>
      <c r="C206" s="17">
        <v>1871730</v>
      </c>
      <c r="D206" s="17" t="s">
        <v>26</v>
      </c>
      <c r="E206" s="17" t="s">
        <v>27</v>
      </c>
      <c r="F206" s="17" t="s">
        <v>531</v>
      </c>
      <c r="G206" s="17" t="s">
        <v>532</v>
      </c>
      <c r="H206" s="19">
        <v>45859</v>
      </c>
      <c r="I206" s="17" t="s">
        <v>533</v>
      </c>
      <c r="J206" s="17" t="s">
        <v>531</v>
      </c>
      <c r="K206" s="17" t="s">
        <v>26</v>
      </c>
      <c r="L206" s="18">
        <v>430508</v>
      </c>
      <c r="M206" s="17">
        <v>6267</v>
      </c>
      <c r="N206" s="19">
        <v>45861</v>
      </c>
      <c r="O206" s="17">
        <v>6759</v>
      </c>
      <c r="P206" s="19">
        <v>45869</v>
      </c>
      <c r="Q206" s="17" t="s">
        <v>33</v>
      </c>
      <c r="R206" s="18">
        <v>0</v>
      </c>
      <c r="S206" s="20"/>
      <c r="T206" s="20"/>
    </row>
    <row r="207" spans="1:20" ht="15.75" customHeight="1" x14ac:dyDescent="0.2">
      <c r="A207" s="22">
        <v>195</v>
      </c>
      <c r="B207" s="17" t="s">
        <v>535</v>
      </c>
      <c r="C207" s="17">
        <v>3505185</v>
      </c>
      <c r="D207" s="17" t="s">
        <v>26</v>
      </c>
      <c r="E207" s="17" t="s">
        <v>27</v>
      </c>
      <c r="F207" s="17" t="s">
        <v>531</v>
      </c>
      <c r="G207" s="17" t="s">
        <v>532</v>
      </c>
      <c r="H207" s="19">
        <v>45859</v>
      </c>
      <c r="I207" s="17" t="s">
        <v>533</v>
      </c>
      <c r="J207" s="17" t="s">
        <v>531</v>
      </c>
      <c r="K207" s="17" t="s">
        <v>26</v>
      </c>
      <c r="L207" s="18">
        <v>430508</v>
      </c>
      <c r="M207" s="17">
        <v>6267</v>
      </c>
      <c r="N207" s="19">
        <v>45861</v>
      </c>
      <c r="O207" s="17">
        <v>6759</v>
      </c>
      <c r="P207" s="19">
        <v>45869</v>
      </c>
      <c r="Q207" s="17" t="s">
        <v>33</v>
      </c>
      <c r="R207" s="18">
        <v>0</v>
      </c>
      <c r="S207" s="20"/>
      <c r="T207" s="20"/>
    </row>
    <row r="208" spans="1:20" ht="15.75" customHeight="1" x14ac:dyDescent="0.2">
      <c r="A208" s="22">
        <v>196</v>
      </c>
      <c r="B208" s="17" t="s">
        <v>530</v>
      </c>
      <c r="C208" s="17">
        <v>1120659</v>
      </c>
      <c r="D208" s="17" t="s">
        <v>26</v>
      </c>
      <c r="E208" s="17" t="s">
        <v>27</v>
      </c>
      <c r="F208" s="17" t="s">
        <v>531</v>
      </c>
      <c r="G208" s="17" t="s">
        <v>536</v>
      </c>
      <c r="H208" s="17" t="s">
        <v>537</v>
      </c>
      <c r="I208" s="17" t="s">
        <v>533</v>
      </c>
      <c r="J208" s="17" t="s">
        <v>531</v>
      </c>
      <c r="K208" s="17" t="s">
        <v>26</v>
      </c>
      <c r="L208" s="24">
        <v>774916</v>
      </c>
      <c r="M208" s="17">
        <v>6267</v>
      </c>
      <c r="N208" s="19">
        <v>45861</v>
      </c>
      <c r="O208" s="17">
        <v>6759</v>
      </c>
      <c r="P208" s="19">
        <v>45869</v>
      </c>
      <c r="Q208" s="17" t="s">
        <v>33</v>
      </c>
      <c r="R208" s="18">
        <v>0</v>
      </c>
      <c r="S208" s="20"/>
      <c r="T208" s="20"/>
    </row>
    <row r="209" spans="1:20" ht="15.75" customHeight="1" x14ac:dyDescent="0.2">
      <c r="A209" s="22">
        <v>197</v>
      </c>
      <c r="B209" s="17" t="s">
        <v>534</v>
      </c>
      <c r="C209" s="17">
        <v>1871730</v>
      </c>
      <c r="D209" s="17" t="s">
        <v>26</v>
      </c>
      <c r="E209" s="17" t="s">
        <v>27</v>
      </c>
      <c r="F209" s="17" t="s">
        <v>531</v>
      </c>
      <c r="G209" s="17" t="s">
        <v>536</v>
      </c>
      <c r="H209" s="17" t="s">
        <v>537</v>
      </c>
      <c r="I209" s="17" t="s">
        <v>533</v>
      </c>
      <c r="J209" s="17" t="s">
        <v>531</v>
      </c>
      <c r="K209" s="17" t="s">
        <v>26</v>
      </c>
      <c r="L209" s="18">
        <v>774916</v>
      </c>
      <c r="M209" s="17">
        <v>6267</v>
      </c>
      <c r="N209" s="19">
        <v>45861</v>
      </c>
      <c r="O209" s="17">
        <v>6759</v>
      </c>
      <c r="P209" s="19">
        <v>45869</v>
      </c>
      <c r="Q209" s="17" t="s">
        <v>33</v>
      </c>
      <c r="R209" s="18">
        <v>0</v>
      </c>
      <c r="S209" s="20"/>
      <c r="T209" s="20"/>
    </row>
    <row r="210" spans="1:20" ht="15.75" customHeight="1" x14ac:dyDescent="0.2">
      <c r="A210" s="22">
        <v>198</v>
      </c>
      <c r="B210" s="17" t="s">
        <v>535</v>
      </c>
      <c r="C210" s="17">
        <v>3505185</v>
      </c>
      <c r="D210" s="17" t="s">
        <v>26</v>
      </c>
      <c r="E210" s="17" t="s">
        <v>27</v>
      </c>
      <c r="F210" s="17" t="s">
        <v>531</v>
      </c>
      <c r="G210" s="17" t="s">
        <v>536</v>
      </c>
      <c r="H210" s="17" t="s">
        <v>537</v>
      </c>
      <c r="I210" s="17" t="s">
        <v>533</v>
      </c>
      <c r="J210" s="17" t="s">
        <v>531</v>
      </c>
      <c r="K210" s="17" t="s">
        <v>26</v>
      </c>
      <c r="L210" s="18">
        <v>774916</v>
      </c>
      <c r="M210" s="17">
        <v>6267</v>
      </c>
      <c r="N210" s="19">
        <v>45861</v>
      </c>
      <c r="O210" s="17">
        <v>6759</v>
      </c>
      <c r="P210" s="19">
        <v>45869</v>
      </c>
      <c r="Q210" s="17" t="s">
        <v>33</v>
      </c>
      <c r="R210" s="18">
        <v>0</v>
      </c>
      <c r="S210" s="20"/>
      <c r="T210" s="20"/>
    </row>
    <row r="211" spans="1:20" ht="15.75" customHeight="1" x14ac:dyDescent="0.2">
      <c r="A211" s="22">
        <v>199</v>
      </c>
      <c r="B211" s="17" t="s">
        <v>538</v>
      </c>
      <c r="C211" s="17">
        <v>2484123</v>
      </c>
      <c r="D211" s="17" t="s">
        <v>26</v>
      </c>
      <c r="E211" s="17" t="s">
        <v>27</v>
      </c>
      <c r="F211" s="17" t="s">
        <v>539</v>
      </c>
      <c r="G211" s="17" t="s">
        <v>540</v>
      </c>
      <c r="H211" s="25" t="s">
        <v>451</v>
      </c>
      <c r="I211" s="17" t="s">
        <v>541</v>
      </c>
      <c r="J211" s="17" t="s">
        <v>539</v>
      </c>
      <c r="K211" s="17" t="s">
        <v>26</v>
      </c>
      <c r="L211" s="18">
        <v>947118</v>
      </c>
      <c r="M211" s="17">
        <v>6275</v>
      </c>
      <c r="N211" s="19">
        <v>45862</v>
      </c>
      <c r="O211" s="17">
        <v>6757</v>
      </c>
      <c r="P211" s="19">
        <v>45869</v>
      </c>
      <c r="Q211" s="17" t="s">
        <v>33</v>
      </c>
      <c r="R211" s="18">
        <v>0</v>
      </c>
      <c r="S211" s="20"/>
      <c r="T211" s="20"/>
    </row>
    <row r="212" spans="1:20" ht="15.75" customHeight="1" x14ac:dyDescent="0.2">
      <c r="A212" s="22">
        <v>200</v>
      </c>
      <c r="B212" s="17" t="s">
        <v>542</v>
      </c>
      <c r="C212" s="17">
        <v>1750725</v>
      </c>
      <c r="D212" s="17" t="s">
        <v>26</v>
      </c>
      <c r="E212" s="17" t="s">
        <v>27</v>
      </c>
      <c r="F212" s="17" t="s">
        <v>543</v>
      </c>
      <c r="G212" s="17" t="s">
        <v>544</v>
      </c>
      <c r="H212" s="25" t="s">
        <v>451</v>
      </c>
      <c r="I212" s="17" t="s">
        <v>545</v>
      </c>
      <c r="J212" s="17" t="s">
        <v>543</v>
      </c>
      <c r="K212" s="17" t="s">
        <v>32</v>
      </c>
      <c r="L212" s="18">
        <v>1614406</v>
      </c>
      <c r="M212" s="17">
        <v>6274</v>
      </c>
      <c r="N212" s="19">
        <v>45862</v>
      </c>
      <c r="O212" s="17">
        <v>6756</v>
      </c>
      <c r="P212" s="19">
        <v>45869</v>
      </c>
      <c r="Q212" s="17" t="s">
        <v>33</v>
      </c>
      <c r="R212" s="18">
        <v>0</v>
      </c>
      <c r="S212" s="20"/>
      <c r="T212" s="20"/>
    </row>
    <row r="213" spans="1:20" ht="15.75" customHeight="1" x14ac:dyDescent="0.2">
      <c r="A213" s="22">
        <v>201</v>
      </c>
      <c r="B213" s="17" t="s">
        <v>546</v>
      </c>
      <c r="C213" s="17">
        <v>1559745</v>
      </c>
      <c r="D213" s="17" t="s">
        <v>26</v>
      </c>
      <c r="E213" s="17" t="s">
        <v>27</v>
      </c>
      <c r="F213" s="26" t="s">
        <v>547</v>
      </c>
      <c r="G213" s="17" t="s">
        <v>548</v>
      </c>
      <c r="H213" s="17" t="s">
        <v>490</v>
      </c>
      <c r="I213" s="17" t="s">
        <v>549</v>
      </c>
      <c r="J213" s="26" t="s">
        <v>547</v>
      </c>
      <c r="K213" s="17" t="s">
        <v>26</v>
      </c>
      <c r="L213" s="18">
        <v>1549830</v>
      </c>
      <c r="M213" s="17">
        <v>6276</v>
      </c>
      <c r="N213" s="19">
        <v>45862</v>
      </c>
      <c r="O213" s="17">
        <v>6758</v>
      </c>
      <c r="P213" s="19">
        <v>45869</v>
      </c>
      <c r="Q213" s="17" t="s">
        <v>33</v>
      </c>
      <c r="R213" s="18">
        <v>0</v>
      </c>
      <c r="S213" s="20"/>
      <c r="T213" s="20"/>
    </row>
    <row r="214" spans="1:20" ht="15.75" customHeight="1" x14ac:dyDescent="0.2">
      <c r="A214" s="22">
        <v>202</v>
      </c>
      <c r="B214" s="17" t="s">
        <v>550</v>
      </c>
      <c r="C214" s="17">
        <v>4435566</v>
      </c>
      <c r="D214" s="17" t="s">
        <v>26</v>
      </c>
      <c r="E214" s="17" t="s">
        <v>27</v>
      </c>
      <c r="F214" s="17" t="s">
        <v>551</v>
      </c>
      <c r="G214" s="17" t="s">
        <v>552</v>
      </c>
      <c r="H214" s="17" t="s">
        <v>451</v>
      </c>
      <c r="I214" s="17" t="s">
        <v>553</v>
      </c>
      <c r="J214" s="17" t="s">
        <v>551</v>
      </c>
      <c r="K214" s="17" t="s">
        <v>32</v>
      </c>
      <c r="L214" s="18">
        <v>1614406</v>
      </c>
      <c r="M214" s="17">
        <v>6278</v>
      </c>
      <c r="N214" s="19">
        <v>45862</v>
      </c>
      <c r="O214" s="17">
        <v>6755</v>
      </c>
      <c r="P214" s="19">
        <v>45869</v>
      </c>
      <c r="Q214" s="17" t="s">
        <v>33</v>
      </c>
      <c r="R214" s="18">
        <v>0</v>
      </c>
      <c r="S214" s="20"/>
      <c r="T214" s="20"/>
    </row>
    <row r="215" spans="1:20" ht="15.75" customHeight="1" x14ac:dyDescent="0.2">
      <c r="A215" s="22">
        <v>203</v>
      </c>
      <c r="B215" s="17" t="s">
        <v>554</v>
      </c>
      <c r="C215" s="17">
        <v>1540911</v>
      </c>
      <c r="D215" s="17" t="s">
        <v>26</v>
      </c>
      <c r="E215" s="17" t="s">
        <v>27</v>
      </c>
      <c r="F215" s="17" t="s">
        <v>551</v>
      </c>
      <c r="G215" s="17" t="s">
        <v>552</v>
      </c>
      <c r="H215" s="17" t="s">
        <v>451</v>
      </c>
      <c r="I215" s="17" t="s">
        <v>553</v>
      </c>
      <c r="J215" s="17" t="s">
        <v>551</v>
      </c>
      <c r="K215" s="17" t="s">
        <v>32</v>
      </c>
      <c r="L215" s="18">
        <v>1614406</v>
      </c>
      <c r="M215" s="17">
        <v>6278</v>
      </c>
      <c r="N215" s="19">
        <v>45862</v>
      </c>
      <c r="O215" s="17">
        <v>6755</v>
      </c>
      <c r="P215" s="19">
        <v>45869</v>
      </c>
      <c r="Q215" s="17" t="s">
        <v>33</v>
      </c>
      <c r="R215" s="18">
        <v>0</v>
      </c>
      <c r="S215" s="20"/>
      <c r="T215" s="20"/>
    </row>
    <row r="216" spans="1:20" ht="15.75" customHeight="1" x14ac:dyDescent="0.2">
      <c r="A216" s="22">
        <v>204</v>
      </c>
      <c r="B216" s="17" t="s">
        <v>555</v>
      </c>
      <c r="C216" s="17">
        <v>1730738</v>
      </c>
      <c r="D216" s="17" t="s">
        <v>26</v>
      </c>
      <c r="E216" s="17" t="s">
        <v>27</v>
      </c>
      <c r="F216" s="17" t="s">
        <v>556</v>
      </c>
      <c r="G216" s="17" t="s">
        <v>557</v>
      </c>
      <c r="H216" s="17" t="s">
        <v>558</v>
      </c>
      <c r="I216" s="17" t="s">
        <v>559</v>
      </c>
      <c r="J216" s="17" t="s">
        <v>556</v>
      </c>
      <c r="K216" s="17" t="s">
        <v>26</v>
      </c>
      <c r="L216" s="18">
        <v>1291524</v>
      </c>
      <c r="M216" s="17">
        <v>6281</v>
      </c>
      <c r="N216" s="19">
        <v>45862</v>
      </c>
      <c r="O216" s="17">
        <v>6754</v>
      </c>
      <c r="P216" s="19">
        <v>45869</v>
      </c>
      <c r="Q216" s="17" t="s">
        <v>33</v>
      </c>
      <c r="R216" s="18">
        <v>0</v>
      </c>
      <c r="S216" s="20"/>
      <c r="T216" s="20"/>
    </row>
    <row r="217" spans="1:20" ht="15.75" customHeight="1" x14ac:dyDescent="0.2">
      <c r="A217" s="22">
        <v>205</v>
      </c>
      <c r="B217" s="17" t="s">
        <v>560</v>
      </c>
      <c r="C217" s="17">
        <v>1802168</v>
      </c>
      <c r="D217" s="17" t="s">
        <v>26</v>
      </c>
      <c r="E217" s="17" t="s">
        <v>27</v>
      </c>
      <c r="F217" s="17" t="s">
        <v>556</v>
      </c>
      <c r="G217" s="17" t="s">
        <v>557</v>
      </c>
      <c r="H217" s="17" t="s">
        <v>558</v>
      </c>
      <c r="I217" s="17" t="s">
        <v>559</v>
      </c>
      <c r="J217" s="17" t="s">
        <v>556</v>
      </c>
      <c r="K217" s="17" t="s">
        <v>26</v>
      </c>
      <c r="L217" s="18">
        <v>1291524</v>
      </c>
      <c r="M217" s="17">
        <v>6281</v>
      </c>
      <c r="N217" s="19">
        <v>45862</v>
      </c>
      <c r="O217" s="17">
        <v>6754</v>
      </c>
      <c r="P217" s="19">
        <v>45869</v>
      </c>
      <c r="Q217" s="17" t="s">
        <v>33</v>
      </c>
      <c r="R217" s="18">
        <v>0</v>
      </c>
      <c r="S217" s="20"/>
      <c r="T217" s="20"/>
    </row>
    <row r="218" spans="1:20" ht="15.75" customHeight="1" x14ac:dyDescent="0.2">
      <c r="A218" s="22">
        <v>206</v>
      </c>
      <c r="B218" s="17" t="s">
        <v>485</v>
      </c>
      <c r="C218" s="17">
        <v>2319815</v>
      </c>
      <c r="D218" s="17" t="s">
        <v>26</v>
      </c>
      <c r="E218" s="17" t="s">
        <v>27</v>
      </c>
      <c r="F218" s="17" t="s">
        <v>556</v>
      </c>
      <c r="G218" s="17" t="s">
        <v>557</v>
      </c>
      <c r="H218" s="17" t="s">
        <v>558</v>
      </c>
      <c r="I218" s="17" t="s">
        <v>559</v>
      </c>
      <c r="J218" s="17" t="s">
        <v>556</v>
      </c>
      <c r="K218" s="17" t="s">
        <v>26</v>
      </c>
      <c r="L218" s="18">
        <v>1291524</v>
      </c>
      <c r="M218" s="17">
        <v>6281</v>
      </c>
      <c r="N218" s="19">
        <v>45862</v>
      </c>
      <c r="O218" s="17">
        <v>6754</v>
      </c>
      <c r="P218" s="19">
        <v>45869</v>
      </c>
      <c r="Q218" s="17" t="s">
        <v>33</v>
      </c>
      <c r="R218" s="18">
        <v>0</v>
      </c>
      <c r="S218" s="20"/>
      <c r="T218" s="20"/>
    </row>
    <row r="219" spans="1:20" ht="15.75" customHeight="1" x14ac:dyDescent="0.2">
      <c r="A219" s="22">
        <v>207</v>
      </c>
      <c r="B219" s="17" t="s">
        <v>561</v>
      </c>
      <c r="C219" s="17">
        <v>3790966</v>
      </c>
      <c r="D219" s="17" t="s">
        <v>26</v>
      </c>
      <c r="E219" s="17" t="s">
        <v>27</v>
      </c>
      <c r="F219" s="26" t="s">
        <v>562</v>
      </c>
      <c r="G219" s="17" t="s">
        <v>563</v>
      </c>
      <c r="H219" s="17" t="s">
        <v>564</v>
      </c>
      <c r="I219" s="17" t="s">
        <v>565</v>
      </c>
      <c r="J219" s="26" t="s">
        <v>562</v>
      </c>
      <c r="K219" s="17" t="s">
        <v>26</v>
      </c>
      <c r="L219" s="18">
        <v>2583048</v>
      </c>
      <c r="M219" s="17">
        <v>6330</v>
      </c>
      <c r="N219" s="19">
        <v>45863</v>
      </c>
      <c r="O219" s="17">
        <v>6752</v>
      </c>
      <c r="P219" s="19">
        <v>45869</v>
      </c>
      <c r="Q219" s="17" t="s">
        <v>33</v>
      </c>
      <c r="R219" s="18">
        <v>0</v>
      </c>
      <c r="S219" s="20"/>
      <c r="T219" s="20"/>
    </row>
    <row r="220" spans="1:20" ht="15.75" customHeight="1" x14ac:dyDescent="0.2">
      <c r="A220" s="22">
        <v>208</v>
      </c>
      <c r="B220" s="17" t="s">
        <v>566</v>
      </c>
      <c r="C220" s="17">
        <v>4190464</v>
      </c>
      <c r="D220" s="17" t="s">
        <v>26</v>
      </c>
      <c r="E220" s="17" t="s">
        <v>27</v>
      </c>
      <c r="F220" s="26" t="s">
        <v>562</v>
      </c>
      <c r="G220" s="17" t="s">
        <v>563</v>
      </c>
      <c r="H220" s="17" t="s">
        <v>564</v>
      </c>
      <c r="I220" s="17" t="s">
        <v>565</v>
      </c>
      <c r="J220" s="26" t="s">
        <v>562</v>
      </c>
      <c r="K220" s="17" t="s">
        <v>26</v>
      </c>
      <c r="L220" s="18">
        <v>2583048</v>
      </c>
      <c r="M220" s="17">
        <v>6330</v>
      </c>
      <c r="N220" s="19">
        <v>45863</v>
      </c>
      <c r="O220" s="17">
        <v>6752</v>
      </c>
      <c r="P220" s="19">
        <v>45869</v>
      </c>
      <c r="Q220" s="17" t="s">
        <v>33</v>
      </c>
      <c r="R220" s="18">
        <v>0</v>
      </c>
      <c r="S220" s="20"/>
      <c r="T220" s="20"/>
    </row>
    <row r="221" spans="1:20" ht="15.75" customHeight="1" x14ac:dyDescent="0.2">
      <c r="A221" s="22">
        <v>209</v>
      </c>
      <c r="B221" s="17" t="s">
        <v>567</v>
      </c>
      <c r="C221" s="17">
        <v>1926178</v>
      </c>
      <c r="D221" s="17" t="s">
        <v>26</v>
      </c>
      <c r="E221" s="17" t="s">
        <v>27</v>
      </c>
      <c r="F221" s="26" t="s">
        <v>562</v>
      </c>
      <c r="G221" s="17" t="s">
        <v>563</v>
      </c>
      <c r="H221" s="17" t="s">
        <v>564</v>
      </c>
      <c r="I221" s="17" t="s">
        <v>565</v>
      </c>
      <c r="J221" s="26" t="s">
        <v>562</v>
      </c>
      <c r="K221" s="17" t="s">
        <v>26</v>
      </c>
      <c r="L221" s="18">
        <v>2583048</v>
      </c>
      <c r="M221" s="17">
        <v>6330</v>
      </c>
      <c r="N221" s="19">
        <v>45863</v>
      </c>
      <c r="O221" s="17">
        <v>6752</v>
      </c>
      <c r="P221" s="19">
        <v>45869</v>
      </c>
      <c r="Q221" s="17" t="s">
        <v>33</v>
      </c>
      <c r="R221" s="18">
        <v>0</v>
      </c>
      <c r="S221" s="20"/>
      <c r="T221" s="20"/>
    </row>
    <row r="222" spans="1:20" ht="15.75" customHeight="1" x14ac:dyDescent="0.2">
      <c r="A222" s="22">
        <v>210</v>
      </c>
      <c r="B222" s="17" t="s">
        <v>568</v>
      </c>
      <c r="C222" s="17">
        <v>4069041</v>
      </c>
      <c r="D222" s="17" t="s">
        <v>26</v>
      </c>
      <c r="E222" s="17" t="s">
        <v>27</v>
      </c>
      <c r="F222" s="26" t="s">
        <v>562</v>
      </c>
      <c r="G222" s="17" t="s">
        <v>563</v>
      </c>
      <c r="H222" s="17" t="s">
        <v>564</v>
      </c>
      <c r="I222" s="17" t="s">
        <v>565</v>
      </c>
      <c r="J222" s="26" t="s">
        <v>562</v>
      </c>
      <c r="K222" s="17" t="s">
        <v>26</v>
      </c>
      <c r="L222" s="18">
        <v>2583048</v>
      </c>
      <c r="M222" s="17">
        <v>6330</v>
      </c>
      <c r="N222" s="19">
        <v>45863</v>
      </c>
      <c r="O222" s="17">
        <v>6752</v>
      </c>
      <c r="P222" s="19">
        <v>45869</v>
      </c>
      <c r="Q222" s="17" t="s">
        <v>33</v>
      </c>
      <c r="R222" s="18">
        <v>0</v>
      </c>
      <c r="S222" s="20"/>
      <c r="T222" s="20"/>
    </row>
    <row r="223" spans="1:20" ht="15.75" customHeight="1" x14ac:dyDescent="0.2">
      <c r="A223" s="22">
        <v>211</v>
      </c>
      <c r="B223" s="17" t="s">
        <v>569</v>
      </c>
      <c r="C223" s="17">
        <v>1049971</v>
      </c>
      <c r="D223" s="17" t="s">
        <v>26</v>
      </c>
      <c r="E223" s="17" t="s">
        <v>435</v>
      </c>
      <c r="F223" s="17" t="s">
        <v>570</v>
      </c>
      <c r="G223" s="17" t="s">
        <v>571</v>
      </c>
      <c r="H223" s="17" t="s">
        <v>456</v>
      </c>
      <c r="I223" s="17" t="s">
        <v>572</v>
      </c>
      <c r="J223" s="17" t="s">
        <v>570</v>
      </c>
      <c r="K223" s="17" t="s">
        <v>26</v>
      </c>
      <c r="L223" s="18">
        <v>7704400</v>
      </c>
      <c r="M223" s="17">
        <v>6400</v>
      </c>
      <c r="N223" s="19">
        <v>45863</v>
      </c>
      <c r="O223" s="17">
        <v>6751</v>
      </c>
      <c r="P223" s="19">
        <v>45869</v>
      </c>
      <c r="Q223" s="17" t="s">
        <v>573</v>
      </c>
      <c r="R223" s="18">
        <v>4630897</v>
      </c>
      <c r="S223" s="20"/>
      <c r="T223" s="20"/>
    </row>
    <row r="224" spans="1:20" ht="15.75" customHeight="1" x14ac:dyDescent="0.2">
      <c r="A224" s="22">
        <v>212</v>
      </c>
      <c r="B224" s="17" t="s">
        <v>574</v>
      </c>
      <c r="C224" s="17">
        <v>740698</v>
      </c>
      <c r="D224" s="17" t="s">
        <v>26</v>
      </c>
      <c r="E224" s="17" t="s">
        <v>27</v>
      </c>
      <c r="F224" s="17" t="s">
        <v>575</v>
      </c>
      <c r="G224" s="27" t="s">
        <v>576</v>
      </c>
      <c r="H224" s="27" t="s">
        <v>451</v>
      </c>
      <c r="I224" s="17" t="s">
        <v>577</v>
      </c>
      <c r="J224" s="17" t="s">
        <v>575</v>
      </c>
      <c r="K224" s="17" t="s">
        <v>26</v>
      </c>
      <c r="L224" s="18">
        <v>1291524</v>
      </c>
      <c r="M224" s="17">
        <v>6331</v>
      </c>
      <c r="N224" s="19">
        <v>45863</v>
      </c>
      <c r="O224" s="17">
        <v>6750</v>
      </c>
      <c r="P224" s="19">
        <v>45869</v>
      </c>
      <c r="Q224" s="17" t="s">
        <v>33</v>
      </c>
      <c r="R224" s="18">
        <v>0</v>
      </c>
      <c r="S224" s="20"/>
      <c r="T224" s="20"/>
    </row>
    <row r="225" spans="1:20" ht="15.75" customHeight="1" x14ac:dyDescent="0.2">
      <c r="A225" s="22">
        <v>213</v>
      </c>
      <c r="B225" s="17" t="s">
        <v>578</v>
      </c>
      <c r="C225" s="17">
        <v>3507387</v>
      </c>
      <c r="D225" s="17" t="s">
        <v>26</v>
      </c>
      <c r="E225" s="17" t="s">
        <v>579</v>
      </c>
      <c r="F225" s="17" t="s">
        <v>580</v>
      </c>
      <c r="G225" s="27" t="s">
        <v>576</v>
      </c>
      <c r="H225" s="17" t="s">
        <v>451</v>
      </c>
      <c r="I225" s="17" t="s">
        <v>581</v>
      </c>
      <c r="J225" s="17" t="s">
        <v>580</v>
      </c>
      <c r="K225" s="17" t="s">
        <v>32</v>
      </c>
      <c r="L225" s="18">
        <v>1614406</v>
      </c>
      <c r="M225" s="17">
        <v>6332</v>
      </c>
      <c r="N225" s="19">
        <v>45863</v>
      </c>
      <c r="O225" s="17">
        <v>6749</v>
      </c>
      <c r="P225" s="19">
        <v>45869</v>
      </c>
      <c r="Q225" s="17" t="s">
        <v>33</v>
      </c>
      <c r="R225" s="18">
        <v>0</v>
      </c>
      <c r="S225" s="20"/>
      <c r="T225" s="20"/>
    </row>
    <row r="226" spans="1:20" ht="15.75" customHeight="1" x14ac:dyDescent="0.2">
      <c r="A226" s="22">
        <v>214</v>
      </c>
      <c r="B226" s="17" t="s">
        <v>582</v>
      </c>
      <c r="C226" s="17">
        <v>1253536</v>
      </c>
      <c r="D226" s="17" t="s">
        <v>26</v>
      </c>
      <c r="E226" s="17" t="s">
        <v>583</v>
      </c>
      <c r="F226" s="17" t="s">
        <v>584</v>
      </c>
      <c r="G226" s="27" t="s">
        <v>576</v>
      </c>
      <c r="H226" s="17" t="s">
        <v>460</v>
      </c>
      <c r="I226" s="17" t="s">
        <v>585</v>
      </c>
      <c r="J226" s="17" t="s">
        <v>584</v>
      </c>
      <c r="K226" s="17" t="s">
        <v>32</v>
      </c>
      <c r="L226" s="18">
        <v>1614406</v>
      </c>
      <c r="M226" s="17">
        <v>6579</v>
      </c>
      <c r="N226" s="19">
        <v>45868</v>
      </c>
      <c r="O226" s="17">
        <v>6739</v>
      </c>
      <c r="P226" s="19">
        <v>45869</v>
      </c>
      <c r="Q226" s="17" t="s">
        <v>33</v>
      </c>
      <c r="R226" s="18">
        <v>0</v>
      </c>
      <c r="S226" s="20"/>
      <c r="T226" s="20"/>
    </row>
    <row r="227" spans="1:20" ht="15.75" customHeight="1" x14ac:dyDescent="0.2">
      <c r="A227" s="22">
        <v>215</v>
      </c>
      <c r="B227" s="17" t="s">
        <v>586</v>
      </c>
      <c r="C227" s="17">
        <v>4375810</v>
      </c>
      <c r="D227" s="17" t="s">
        <v>26</v>
      </c>
      <c r="E227" s="17" t="s">
        <v>27</v>
      </c>
      <c r="F227" s="17" t="s">
        <v>584</v>
      </c>
      <c r="G227" s="27" t="s">
        <v>576</v>
      </c>
      <c r="H227" s="17" t="s">
        <v>460</v>
      </c>
      <c r="I227" s="17" t="s">
        <v>585</v>
      </c>
      <c r="J227" s="17" t="s">
        <v>584</v>
      </c>
      <c r="K227" s="17" t="s">
        <v>587</v>
      </c>
      <c r="L227" s="18">
        <v>1614406</v>
      </c>
      <c r="M227" s="17">
        <v>6579</v>
      </c>
      <c r="N227" s="19">
        <v>45868</v>
      </c>
      <c r="O227" s="17">
        <v>6739</v>
      </c>
      <c r="P227" s="19">
        <v>45869</v>
      </c>
      <c r="Q227" s="17" t="s">
        <v>33</v>
      </c>
      <c r="R227" s="18">
        <v>0</v>
      </c>
      <c r="S227" s="20"/>
      <c r="T227" s="20"/>
    </row>
    <row r="228" spans="1:20" ht="15.75" customHeight="1" x14ac:dyDescent="0.2">
      <c r="A228" s="22">
        <v>216</v>
      </c>
      <c r="B228" s="17" t="s">
        <v>588</v>
      </c>
      <c r="C228" s="17">
        <v>2812000</v>
      </c>
      <c r="D228" s="17" t="s">
        <v>26</v>
      </c>
      <c r="E228" s="17" t="s">
        <v>27</v>
      </c>
      <c r="F228" s="17" t="s">
        <v>589</v>
      </c>
      <c r="G228" s="27" t="s">
        <v>576</v>
      </c>
      <c r="H228" s="21" t="s">
        <v>590</v>
      </c>
      <c r="I228" s="17" t="s">
        <v>591</v>
      </c>
      <c r="J228" s="17" t="s">
        <v>589</v>
      </c>
      <c r="K228" s="17" t="s">
        <v>32</v>
      </c>
      <c r="L228" s="18">
        <v>4036015</v>
      </c>
      <c r="M228" s="17">
        <v>6588</v>
      </c>
      <c r="N228" s="19">
        <v>45868</v>
      </c>
      <c r="O228" s="17">
        <v>6740</v>
      </c>
      <c r="P228" s="19">
        <v>45869</v>
      </c>
      <c r="Q228" s="17" t="s">
        <v>33</v>
      </c>
      <c r="R228" s="18">
        <v>0</v>
      </c>
      <c r="S228" s="20"/>
      <c r="T228" s="20"/>
    </row>
    <row r="229" spans="1:20" ht="15.75" customHeight="1" x14ac:dyDescent="0.2">
      <c r="A229" s="22">
        <v>217</v>
      </c>
      <c r="B229" s="17" t="s">
        <v>592</v>
      </c>
      <c r="C229" s="17">
        <v>3858501</v>
      </c>
      <c r="D229" s="17" t="s">
        <v>26</v>
      </c>
      <c r="E229" s="17" t="s">
        <v>27</v>
      </c>
      <c r="F229" s="17" t="s">
        <v>589</v>
      </c>
      <c r="G229" s="27" t="s">
        <v>576</v>
      </c>
      <c r="H229" s="21" t="s">
        <v>590</v>
      </c>
      <c r="I229" s="17" t="s">
        <v>591</v>
      </c>
      <c r="J229" s="17" t="s">
        <v>589</v>
      </c>
      <c r="K229" s="17" t="s">
        <v>32</v>
      </c>
      <c r="L229" s="18">
        <v>4036015</v>
      </c>
      <c r="M229" s="17">
        <v>6588</v>
      </c>
      <c r="N229" s="19">
        <v>45868</v>
      </c>
      <c r="O229" s="17">
        <v>6740</v>
      </c>
      <c r="P229" s="19">
        <v>45869</v>
      </c>
      <c r="Q229" s="17" t="s">
        <v>33</v>
      </c>
      <c r="R229" s="18">
        <v>0</v>
      </c>
      <c r="S229" s="20"/>
      <c r="T229" s="20"/>
    </row>
    <row r="230" spans="1:20" ht="15.75" customHeight="1" x14ac:dyDescent="0.2">
      <c r="A230" s="22">
        <v>218</v>
      </c>
      <c r="B230" s="17" t="s">
        <v>593</v>
      </c>
      <c r="C230" s="17">
        <v>3749806</v>
      </c>
      <c r="D230" s="17" t="s">
        <v>26</v>
      </c>
      <c r="E230" s="17" t="s">
        <v>27</v>
      </c>
      <c r="F230" s="17" t="s">
        <v>589</v>
      </c>
      <c r="G230" s="27" t="s">
        <v>576</v>
      </c>
      <c r="H230" s="21" t="s">
        <v>590</v>
      </c>
      <c r="I230" s="17" t="s">
        <v>591</v>
      </c>
      <c r="J230" s="17" t="s">
        <v>589</v>
      </c>
      <c r="K230" s="17" t="s">
        <v>32</v>
      </c>
      <c r="L230" s="18">
        <v>4036015</v>
      </c>
      <c r="M230" s="17">
        <v>6588</v>
      </c>
      <c r="N230" s="19">
        <v>45868</v>
      </c>
      <c r="O230" s="17">
        <v>6740</v>
      </c>
      <c r="P230" s="19">
        <v>45869</v>
      </c>
      <c r="Q230" s="17" t="s">
        <v>33</v>
      </c>
      <c r="R230" s="18">
        <v>0</v>
      </c>
      <c r="S230" s="20"/>
      <c r="T230" s="20"/>
    </row>
    <row r="231" spans="1:20" ht="15.75" customHeight="1" x14ac:dyDescent="0.2">
      <c r="A231" s="22">
        <v>220</v>
      </c>
      <c r="B231" s="17" t="s">
        <v>594</v>
      </c>
      <c r="C231" s="17">
        <v>4771357</v>
      </c>
      <c r="D231" s="17" t="s">
        <v>26</v>
      </c>
      <c r="E231" s="17" t="s">
        <v>27</v>
      </c>
      <c r="F231" s="17" t="s">
        <v>589</v>
      </c>
      <c r="G231" s="27" t="s">
        <v>576</v>
      </c>
      <c r="H231" s="21" t="s">
        <v>590</v>
      </c>
      <c r="I231" s="17" t="s">
        <v>591</v>
      </c>
      <c r="J231" s="17" t="s">
        <v>589</v>
      </c>
      <c r="K231" s="17" t="s">
        <v>26</v>
      </c>
      <c r="L231" s="18">
        <v>3228810</v>
      </c>
      <c r="M231" s="17">
        <v>6588</v>
      </c>
      <c r="N231" s="19">
        <v>45868</v>
      </c>
      <c r="O231" s="17">
        <v>6740</v>
      </c>
      <c r="P231" s="19">
        <v>45869</v>
      </c>
      <c r="Q231" s="17" t="s">
        <v>33</v>
      </c>
      <c r="R231" s="18">
        <v>0</v>
      </c>
      <c r="S231" s="20"/>
      <c r="T231" s="20"/>
    </row>
    <row r="232" spans="1:20" ht="15.75" customHeight="1" x14ac:dyDescent="0.2">
      <c r="A232" s="22">
        <v>221</v>
      </c>
      <c r="B232" s="17" t="s">
        <v>595</v>
      </c>
      <c r="C232" s="17">
        <v>1492798</v>
      </c>
      <c r="D232" s="17" t="s">
        <v>26</v>
      </c>
      <c r="E232" s="17" t="s">
        <v>27</v>
      </c>
      <c r="F232" s="17" t="s">
        <v>589</v>
      </c>
      <c r="G232" s="27" t="s">
        <v>576</v>
      </c>
      <c r="H232" s="21" t="s">
        <v>590</v>
      </c>
      <c r="I232" s="17" t="s">
        <v>591</v>
      </c>
      <c r="J232" s="17" t="s">
        <v>589</v>
      </c>
      <c r="K232" s="17" t="s">
        <v>26</v>
      </c>
      <c r="L232" s="18">
        <v>3228810</v>
      </c>
      <c r="M232" s="17">
        <v>6588</v>
      </c>
      <c r="N232" s="19">
        <v>45868</v>
      </c>
      <c r="O232" s="17">
        <v>6740</v>
      </c>
      <c r="P232" s="19">
        <v>45869</v>
      </c>
      <c r="Q232" s="17" t="s">
        <v>33</v>
      </c>
      <c r="R232" s="18">
        <v>0</v>
      </c>
      <c r="S232" s="20"/>
      <c r="T232" s="20"/>
    </row>
    <row r="233" spans="1:20" ht="15.75" customHeight="1" x14ac:dyDescent="0.2">
      <c r="A233" s="22">
        <v>222</v>
      </c>
      <c r="B233" s="17" t="s">
        <v>596</v>
      </c>
      <c r="C233" s="17">
        <v>523506</v>
      </c>
      <c r="D233" s="17" t="s">
        <v>26</v>
      </c>
      <c r="E233" s="17" t="s">
        <v>27</v>
      </c>
      <c r="F233" s="17" t="s">
        <v>589</v>
      </c>
      <c r="G233" s="27" t="s">
        <v>576</v>
      </c>
      <c r="H233" s="21" t="s">
        <v>590</v>
      </c>
      <c r="I233" s="17" t="s">
        <v>591</v>
      </c>
      <c r="J233" s="17" t="s">
        <v>589</v>
      </c>
      <c r="K233" s="17" t="s">
        <v>26</v>
      </c>
      <c r="L233" s="18">
        <v>3228810</v>
      </c>
      <c r="M233" s="17">
        <v>6588</v>
      </c>
      <c r="N233" s="19">
        <v>45868</v>
      </c>
      <c r="O233" s="17">
        <v>6740</v>
      </c>
      <c r="P233" s="19">
        <v>45869</v>
      </c>
      <c r="Q233" s="17" t="s">
        <v>33</v>
      </c>
      <c r="R233" s="18">
        <v>0</v>
      </c>
      <c r="S233" s="20"/>
      <c r="T233" s="20"/>
    </row>
    <row r="234" spans="1:20" ht="15.75" customHeight="1" x14ac:dyDescent="0.2">
      <c r="A234" s="22">
        <v>223</v>
      </c>
      <c r="B234" s="17" t="s">
        <v>180</v>
      </c>
      <c r="C234" s="17">
        <v>995481</v>
      </c>
      <c r="D234" s="17" t="s">
        <v>26</v>
      </c>
      <c r="E234" s="17" t="s">
        <v>181</v>
      </c>
      <c r="F234" s="17" t="s">
        <v>597</v>
      </c>
      <c r="G234" s="27" t="s">
        <v>576</v>
      </c>
      <c r="H234" s="17" t="s">
        <v>451</v>
      </c>
      <c r="I234" s="17" t="s">
        <v>598</v>
      </c>
      <c r="J234" s="17" t="s">
        <v>597</v>
      </c>
      <c r="K234" s="17" t="s">
        <v>26</v>
      </c>
      <c r="L234" s="18">
        <v>1291524</v>
      </c>
      <c r="M234" s="17">
        <v>6601</v>
      </c>
      <c r="N234" s="19">
        <v>45869</v>
      </c>
      <c r="O234" s="17">
        <v>6731</v>
      </c>
      <c r="P234" s="19">
        <v>45869</v>
      </c>
      <c r="Q234" s="17" t="s">
        <v>33</v>
      </c>
      <c r="R234" s="18">
        <v>0</v>
      </c>
      <c r="S234" s="20"/>
      <c r="T234" s="20"/>
    </row>
    <row r="235" spans="1:20" ht="15.75" customHeight="1" x14ac:dyDescent="0.2">
      <c r="A235" s="22">
        <v>224</v>
      </c>
      <c r="B235" s="17" t="s">
        <v>599</v>
      </c>
      <c r="C235" s="17">
        <v>3617735</v>
      </c>
      <c r="D235" s="17" t="s">
        <v>26</v>
      </c>
      <c r="E235" s="17" t="s">
        <v>186</v>
      </c>
      <c r="F235" s="17" t="s">
        <v>597</v>
      </c>
      <c r="G235" s="27" t="s">
        <v>576</v>
      </c>
      <c r="H235" s="17" t="s">
        <v>451</v>
      </c>
      <c r="I235" s="17" t="s">
        <v>598</v>
      </c>
      <c r="J235" s="17" t="s">
        <v>597</v>
      </c>
      <c r="K235" s="17" t="s">
        <v>26</v>
      </c>
      <c r="L235" s="18">
        <v>1291524</v>
      </c>
      <c r="M235" s="17">
        <v>6601</v>
      </c>
      <c r="N235" s="19">
        <v>45869</v>
      </c>
      <c r="O235" s="17">
        <v>6731</v>
      </c>
      <c r="P235" s="19">
        <v>45869</v>
      </c>
      <c r="Q235" s="17" t="s">
        <v>33</v>
      </c>
      <c r="R235" s="18">
        <v>0</v>
      </c>
      <c r="S235" s="20"/>
      <c r="T235" s="20"/>
    </row>
    <row r="236" spans="1:20" ht="15.75" customHeight="1" x14ac:dyDescent="0.2">
      <c r="A236" s="22">
        <v>225</v>
      </c>
      <c r="B236" s="17" t="s">
        <v>600</v>
      </c>
      <c r="C236" s="17">
        <v>717520</v>
      </c>
      <c r="D236" s="17" t="s">
        <v>26</v>
      </c>
      <c r="E236" s="17" t="s">
        <v>27</v>
      </c>
      <c r="F236" s="17" t="s">
        <v>597</v>
      </c>
      <c r="G236" s="27" t="s">
        <v>576</v>
      </c>
      <c r="H236" s="17" t="s">
        <v>451</v>
      </c>
      <c r="I236" s="17" t="s">
        <v>598</v>
      </c>
      <c r="J236" s="17" t="s">
        <v>597</v>
      </c>
      <c r="K236" s="17" t="s">
        <v>601</v>
      </c>
      <c r="L236" s="18">
        <v>1291524</v>
      </c>
      <c r="M236" s="17">
        <v>6601</v>
      </c>
      <c r="N236" s="19">
        <v>45869</v>
      </c>
      <c r="O236" s="17">
        <v>6731</v>
      </c>
      <c r="P236" s="19">
        <v>45869</v>
      </c>
      <c r="Q236" s="17" t="s">
        <v>33</v>
      </c>
      <c r="R236" s="18">
        <v>0</v>
      </c>
      <c r="S236" s="20"/>
      <c r="T236" s="20"/>
    </row>
    <row r="237" spans="1:20" ht="15.75" customHeight="1" x14ac:dyDescent="0.2">
      <c r="A237" s="22">
        <v>226</v>
      </c>
      <c r="B237" s="17" t="s">
        <v>602</v>
      </c>
      <c r="C237" s="17">
        <v>778161</v>
      </c>
      <c r="D237" s="17" t="s">
        <v>26</v>
      </c>
      <c r="E237" s="17" t="s">
        <v>27</v>
      </c>
      <c r="F237" s="17" t="s">
        <v>603</v>
      </c>
      <c r="G237" s="17" t="s">
        <v>604</v>
      </c>
      <c r="H237" s="19">
        <v>45866</v>
      </c>
      <c r="I237" s="17" t="s">
        <v>605</v>
      </c>
      <c r="J237" s="17" t="s">
        <v>603</v>
      </c>
      <c r="K237" s="17" t="s">
        <v>32</v>
      </c>
      <c r="L237" s="18">
        <v>538135</v>
      </c>
      <c r="M237" s="17">
        <v>6587</v>
      </c>
      <c r="N237" s="19">
        <v>45868</v>
      </c>
      <c r="O237" s="17">
        <v>6730</v>
      </c>
      <c r="P237" s="19">
        <v>45869</v>
      </c>
      <c r="Q237" s="17" t="s">
        <v>33</v>
      </c>
      <c r="R237" s="18">
        <v>0</v>
      </c>
      <c r="S237" s="20"/>
      <c r="T237" s="20"/>
    </row>
    <row r="238" spans="1:20" ht="15.75" customHeight="1" x14ac:dyDescent="0.2">
      <c r="A238" s="22">
        <v>227</v>
      </c>
      <c r="B238" s="17" t="s">
        <v>606</v>
      </c>
      <c r="C238" s="17">
        <v>3805741</v>
      </c>
      <c r="D238" s="17" t="s">
        <v>26</v>
      </c>
      <c r="E238" s="17" t="s">
        <v>27</v>
      </c>
      <c r="F238" s="17" t="s">
        <v>603</v>
      </c>
      <c r="G238" s="17" t="s">
        <v>604</v>
      </c>
      <c r="H238" s="19">
        <v>45866</v>
      </c>
      <c r="I238" s="17" t="s">
        <v>605</v>
      </c>
      <c r="J238" s="17" t="s">
        <v>603</v>
      </c>
      <c r="K238" s="17" t="s">
        <v>32</v>
      </c>
      <c r="L238" s="18">
        <v>538135</v>
      </c>
      <c r="M238" s="17">
        <v>6587</v>
      </c>
      <c r="N238" s="19">
        <v>45868</v>
      </c>
      <c r="O238" s="17">
        <v>6730</v>
      </c>
      <c r="P238" s="19">
        <v>45869</v>
      </c>
      <c r="Q238" s="17" t="s">
        <v>33</v>
      </c>
      <c r="R238" s="18">
        <v>0</v>
      </c>
      <c r="S238" s="20"/>
      <c r="T238" s="20"/>
    </row>
    <row r="239" spans="1:20" ht="15.75" customHeight="1" x14ac:dyDescent="0.2">
      <c r="A239" s="22">
        <v>228</v>
      </c>
      <c r="B239" s="17" t="s">
        <v>602</v>
      </c>
      <c r="C239" s="17">
        <v>778161</v>
      </c>
      <c r="D239" s="17" t="s">
        <v>26</v>
      </c>
      <c r="E239" s="17" t="s">
        <v>27</v>
      </c>
      <c r="F239" s="17" t="s">
        <v>603</v>
      </c>
      <c r="G239" s="27" t="s">
        <v>576</v>
      </c>
      <c r="H239" s="17" t="s">
        <v>607</v>
      </c>
      <c r="I239" s="17" t="s">
        <v>605</v>
      </c>
      <c r="J239" s="17" t="s">
        <v>603</v>
      </c>
      <c r="K239" s="17" t="s">
        <v>587</v>
      </c>
      <c r="L239" s="18">
        <v>1614406</v>
      </c>
      <c r="M239" s="17">
        <v>6587</v>
      </c>
      <c r="N239" s="19">
        <v>45868</v>
      </c>
      <c r="O239" s="17">
        <v>6730</v>
      </c>
      <c r="P239" s="19">
        <v>45869</v>
      </c>
      <c r="Q239" s="17" t="s">
        <v>33</v>
      </c>
      <c r="R239" s="18">
        <v>0</v>
      </c>
      <c r="S239" s="20"/>
      <c r="T239" s="20"/>
    </row>
    <row r="240" spans="1:20" ht="15.75" customHeight="1" x14ac:dyDescent="0.2">
      <c r="A240" s="28">
        <v>229</v>
      </c>
      <c r="B240" s="29" t="s">
        <v>606</v>
      </c>
      <c r="C240" s="29">
        <v>3805741</v>
      </c>
      <c r="D240" s="29" t="s">
        <v>26</v>
      </c>
      <c r="E240" s="29" t="s">
        <v>27</v>
      </c>
      <c r="F240" s="29" t="s">
        <v>603</v>
      </c>
      <c r="G240" s="30" t="s">
        <v>576</v>
      </c>
      <c r="H240" s="29" t="s">
        <v>607</v>
      </c>
      <c r="I240" s="29" t="s">
        <v>605</v>
      </c>
      <c r="J240" s="29" t="s">
        <v>603</v>
      </c>
      <c r="K240" s="29" t="s">
        <v>587</v>
      </c>
      <c r="L240" s="31">
        <v>1614406</v>
      </c>
      <c r="M240" s="29">
        <v>6587</v>
      </c>
      <c r="N240" s="32">
        <v>45868</v>
      </c>
      <c r="O240" s="29">
        <v>6730</v>
      </c>
      <c r="P240" s="32">
        <v>45869</v>
      </c>
      <c r="Q240" s="29" t="s">
        <v>33</v>
      </c>
      <c r="R240" s="31">
        <v>0</v>
      </c>
      <c r="S240" s="20"/>
      <c r="T240" s="20"/>
    </row>
    <row r="241" spans="1:20" ht="15.75" customHeight="1" x14ac:dyDescent="0.3">
      <c r="A241" s="71" t="s">
        <v>608</v>
      </c>
      <c r="B241" s="60"/>
      <c r="C241" s="60"/>
      <c r="D241" s="60"/>
      <c r="E241" s="60"/>
      <c r="F241" s="60"/>
      <c r="G241" s="60"/>
      <c r="H241" s="60"/>
      <c r="I241" s="51"/>
      <c r="J241" s="33"/>
      <c r="K241" s="33" t="s">
        <v>609</v>
      </c>
      <c r="L241" s="34">
        <f>SUM(L13:L240)</f>
        <v>360656546</v>
      </c>
      <c r="M241" s="61"/>
      <c r="N241" s="60"/>
      <c r="O241" s="60"/>
      <c r="P241" s="51"/>
      <c r="Q241" s="35" t="s">
        <v>610</v>
      </c>
      <c r="R241" s="36">
        <f>SUM(R12:R240)</f>
        <v>6047150</v>
      </c>
    </row>
    <row r="242" spans="1:20" ht="15.75" customHeight="1" x14ac:dyDescent="0.3">
      <c r="A242" s="72" t="s">
        <v>611</v>
      </c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51"/>
      <c r="Q242" s="37"/>
      <c r="R242" s="37"/>
    </row>
    <row r="243" spans="1:20" ht="15.75" customHeight="1" x14ac:dyDescent="0.3">
      <c r="A243" s="71" t="s">
        <v>612</v>
      </c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51"/>
      <c r="Q243" s="37"/>
      <c r="R243" s="37"/>
    </row>
    <row r="244" spans="1:20" ht="15.75" customHeight="1" x14ac:dyDescent="0.3">
      <c r="A244" s="71" t="s">
        <v>613</v>
      </c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51"/>
      <c r="Q244" s="37"/>
      <c r="R244" s="37"/>
    </row>
    <row r="245" spans="1:20" ht="15.75" customHeight="1" x14ac:dyDescent="0.25">
      <c r="A245" s="65" t="s">
        <v>614</v>
      </c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</row>
    <row r="246" spans="1:20" ht="15.75" customHeight="1" x14ac:dyDescent="0.25">
      <c r="A246" s="65" t="s">
        <v>615</v>
      </c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</row>
    <row r="247" spans="1:20" ht="15.75" customHeight="1" x14ac:dyDescent="0.2">
      <c r="A247" s="1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9"/>
      <c r="M247" s="67" t="s">
        <v>616</v>
      </c>
      <c r="N247" s="66"/>
      <c r="O247" s="66"/>
      <c r="P247" s="66"/>
      <c r="Q247" s="66"/>
      <c r="R247" s="66"/>
      <c r="S247" s="20"/>
      <c r="T247" s="20"/>
    </row>
    <row r="248" spans="1:20" ht="15.75" customHeight="1" x14ac:dyDescent="0.2">
      <c r="A248" s="1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9"/>
      <c r="M248" s="40"/>
      <c r="N248" s="41" t="s">
        <v>617</v>
      </c>
      <c r="O248" s="40"/>
      <c r="P248" s="42"/>
      <c r="Q248" s="42"/>
      <c r="R248" s="43"/>
      <c r="S248" s="20"/>
      <c r="T248" s="20"/>
    </row>
    <row r="249" spans="1:20" ht="15.75" customHeight="1" x14ac:dyDescent="0.2">
      <c r="A249" s="1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9"/>
      <c r="M249" s="62" t="s">
        <v>618</v>
      </c>
      <c r="N249" s="60"/>
      <c r="O249" s="51"/>
      <c r="P249" s="68" t="s">
        <v>619</v>
      </c>
      <c r="Q249" s="69"/>
      <c r="R249" s="53"/>
      <c r="S249" s="20"/>
      <c r="T249" s="20"/>
    </row>
    <row r="250" spans="1:20" ht="13.5" customHeight="1" x14ac:dyDescent="0.2">
      <c r="A250" s="1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9"/>
      <c r="M250" s="63" t="s">
        <v>620</v>
      </c>
      <c r="N250" s="64"/>
      <c r="O250" s="64"/>
      <c r="P250" s="70">
        <v>1490367</v>
      </c>
      <c r="Q250" s="60"/>
      <c r="R250" s="51"/>
      <c r="S250" s="20"/>
      <c r="T250" s="20"/>
    </row>
    <row r="251" spans="1:20" ht="15.75" customHeight="1" x14ac:dyDescent="0.2">
      <c r="A251" s="1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9"/>
      <c r="M251" s="38"/>
      <c r="N251" s="38"/>
      <c r="O251" s="38"/>
      <c r="P251" s="38"/>
      <c r="Q251" s="38"/>
      <c r="R251" s="39"/>
      <c r="S251" s="20"/>
      <c r="T251" s="20"/>
    </row>
    <row r="252" spans="1:20" ht="13.5" customHeight="1" x14ac:dyDescent="0.2">
      <c r="A252" s="1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9"/>
      <c r="M252" s="38"/>
      <c r="N252" s="38"/>
      <c r="O252" s="38"/>
      <c r="P252" s="38"/>
      <c r="Q252" s="38"/>
      <c r="R252" s="39"/>
      <c r="S252" s="20"/>
      <c r="T252" s="20"/>
    </row>
    <row r="253" spans="1:20" ht="15.75" customHeight="1" x14ac:dyDescent="0.2">
      <c r="A253" s="1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9"/>
      <c r="M253" s="38"/>
      <c r="N253" s="38"/>
      <c r="O253" s="38"/>
      <c r="P253" s="38"/>
      <c r="Q253" s="38"/>
      <c r="R253" s="39"/>
      <c r="S253" s="20"/>
      <c r="T253" s="20"/>
    </row>
    <row r="254" spans="1:20" ht="15.75" customHeight="1" x14ac:dyDescent="0.2">
      <c r="A254" s="1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9"/>
      <c r="M254" s="38"/>
      <c r="N254" s="38"/>
      <c r="O254" s="38"/>
      <c r="P254" s="38"/>
      <c r="Q254" s="38"/>
      <c r="R254" s="39"/>
      <c r="S254" s="20"/>
      <c r="T254" s="20"/>
    </row>
    <row r="255" spans="1:20" ht="15.75" customHeight="1" x14ac:dyDescent="0.2">
      <c r="A255" s="1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9"/>
      <c r="M255" s="38"/>
      <c r="N255" s="38"/>
      <c r="O255" s="38"/>
      <c r="P255" s="38"/>
      <c r="Q255" s="38"/>
      <c r="R255" s="39"/>
      <c r="S255" s="20"/>
      <c r="T255" s="20"/>
    </row>
    <row r="256" spans="1:20" ht="15.75" customHeight="1" x14ac:dyDescent="0.2">
      <c r="A256" s="1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9"/>
      <c r="M256" s="38"/>
      <c r="N256" s="38"/>
      <c r="O256" s="38"/>
      <c r="P256" s="38"/>
      <c r="Q256" s="38"/>
      <c r="R256" s="39"/>
      <c r="S256" s="20"/>
      <c r="T256" s="20"/>
    </row>
    <row r="257" spans="1:20" ht="15.75" customHeight="1" x14ac:dyDescent="0.2">
      <c r="A257" s="1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9"/>
      <c r="M257" s="38"/>
      <c r="N257" s="38"/>
      <c r="O257" s="38"/>
      <c r="P257" s="38"/>
      <c r="Q257" s="38"/>
      <c r="R257" s="39"/>
      <c r="S257" s="20"/>
      <c r="T257" s="20"/>
    </row>
    <row r="258" spans="1:20" ht="15.75" customHeight="1" x14ac:dyDescent="0.2">
      <c r="A258" s="1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9"/>
      <c r="M258" s="38"/>
      <c r="N258" s="38"/>
      <c r="O258" s="38"/>
      <c r="P258" s="38"/>
      <c r="Q258" s="38"/>
      <c r="R258" s="39"/>
      <c r="S258" s="20"/>
      <c r="T258" s="20"/>
    </row>
    <row r="259" spans="1:20" ht="15.75" customHeight="1" x14ac:dyDescent="0.2">
      <c r="A259" s="1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9"/>
      <c r="M259" s="38"/>
      <c r="N259" s="38"/>
      <c r="O259" s="38"/>
      <c r="P259" s="38"/>
      <c r="Q259" s="38"/>
      <c r="R259" s="39"/>
      <c r="S259" s="20"/>
      <c r="T259" s="20"/>
    </row>
    <row r="260" spans="1:20" ht="15.75" customHeight="1" x14ac:dyDescent="0.2">
      <c r="A260" s="1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9"/>
      <c r="M260" s="38"/>
      <c r="N260" s="38"/>
      <c r="O260" s="38"/>
      <c r="P260" s="38"/>
      <c r="Q260" s="38"/>
      <c r="R260" s="39"/>
      <c r="S260" s="20"/>
      <c r="T260" s="20"/>
    </row>
    <row r="261" spans="1:20" ht="15.75" customHeight="1" x14ac:dyDescent="0.2">
      <c r="A261" s="1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9"/>
      <c r="M261" s="38"/>
      <c r="N261" s="38"/>
      <c r="O261" s="38"/>
      <c r="P261" s="38"/>
      <c r="Q261" s="38"/>
      <c r="R261" s="39"/>
      <c r="S261" s="20"/>
      <c r="T261" s="20"/>
    </row>
    <row r="262" spans="1:20" ht="15.75" customHeight="1" x14ac:dyDescent="0.2">
      <c r="A262" s="1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9"/>
      <c r="M262" s="38"/>
      <c r="N262" s="38"/>
      <c r="O262" s="38"/>
      <c r="P262" s="38"/>
      <c r="Q262" s="38"/>
      <c r="R262" s="39"/>
      <c r="S262" s="20"/>
      <c r="T262" s="20"/>
    </row>
    <row r="263" spans="1:20" ht="15.75" customHeight="1" x14ac:dyDescent="0.2">
      <c r="A263" s="1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9"/>
      <c r="M263" s="38"/>
      <c r="N263" s="38"/>
      <c r="O263" s="38"/>
      <c r="P263" s="38"/>
      <c r="Q263" s="38"/>
      <c r="R263" s="39"/>
      <c r="S263" s="20"/>
      <c r="T263" s="20"/>
    </row>
    <row r="264" spans="1:20" ht="15.75" customHeight="1" x14ac:dyDescent="0.2">
      <c r="A264" s="1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9"/>
      <c r="M264" s="38"/>
      <c r="N264" s="38"/>
      <c r="O264" s="38"/>
      <c r="P264" s="38"/>
      <c r="Q264" s="38"/>
      <c r="R264" s="39"/>
      <c r="S264" s="20"/>
      <c r="T264" s="20"/>
    </row>
    <row r="265" spans="1:20" ht="15.75" customHeight="1" x14ac:dyDescent="0.2">
      <c r="A265" s="1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9"/>
      <c r="M265" s="38"/>
      <c r="N265" s="38"/>
      <c r="O265" s="38"/>
      <c r="P265" s="38"/>
      <c r="Q265" s="38"/>
      <c r="R265" s="39"/>
      <c r="S265" s="20"/>
      <c r="T265" s="20"/>
    </row>
    <row r="266" spans="1:20" ht="15.75" customHeight="1" x14ac:dyDescent="0.2">
      <c r="A266" s="1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9"/>
      <c r="M266" s="38"/>
      <c r="N266" s="38"/>
      <c r="O266" s="38"/>
      <c r="P266" s="38"/>
      <c r="Q266" s="38"/>
      <c r="R266" s="39"/>
      <c r="S266" s="20"/>
      <c r="T266" s="20"/>
    </row>
    <row r="267" spans="1:20" ht="15.75" customHeight="1" x14ac:dyDescent="0.2">
      <c r="A267" s="1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9"/>
      <c r="M267" s="38"/>
      <c r="N267" s="38"/>
      <c r="O267" s="38"/>
      <c r="P267" s="38"/>
      <c r="Q267" s="38"/>
      <c r="R267" s="39"/>
      <c r="S267" s="20"/>
      <c r="T267" s="20"/>
    </row>
    <row r="268" spans="1:20" ht="15.75" customHeight="1" x14ac:dyDescent="0.2">
      <c r="A268" s="1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9"/>
      <c r="M268" s="38"/>
      <c r="N268" s="38"/>
      <c r="O268" s="38"/>
      <c r="P268" s="38"/>
      <c r="Q268" s="38"/>
      <c r="R268" s="39"/>
      <c r="S268" s="20"/>
      <c r="T268" s="20"/>
    </row>
    <row r="269" spans="1:20" ht="15.75" customHeight="1" x14ac:dyDescent="0.2">
      <c r="A269" s="1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9"/>
      <c r="M269" s="38"/>
      <c r="N269" s="38"/>
      <c r="O269" s="38"/>
      <c r="P269" s="38"/>
      <c r="Q269" s="38"/>
      <c r="R269" s="39"/>
      <c r="S269" s="20"/>
      <c r="T269" s="20"/>
    </row>
    <row r="270" spans="1:20" ht="15.75" customHeight="1" x14ac:dyDescent="0.2">
      <c r="A270" s="1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9"/>
      <c r="M270" s="38"/>
      <c r="N270" s="38"/>
      <c r="O270" s="38"/>
      <c r="P270" s="38"/>
      <c r="Q270" s="38"/>
      <c r="R270" s="39"/>
      <c r="S270" s="20"/>
      <c r="T270" s="20"/>
    </row>
    <row r="271" spans="1:20" ht="15.75" customHeight="1" x14ac:dyDescent="0.2">
      <c r="A271" s="1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9"/>
      <c r="M271" s="38"/>
      <c r="N271" s="38"/>
      <c r="O271" s="38"/>
      <c r="P271" s="38"/>
      <c r="Q271" s="38"/>
      <c r="R271" s="39"/>
      <c r="S271" s="20"/>
      <c r="T271" s="20"/>
    </row>
    <row r="272" spans="1:20" ht="15.75" customHeight="1" x14ac:dyDescent="0.2">
      <c r="A272" s="1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9"/>
      <c r="M272" s="38"/>
      <c r="N272" s="38"/>
      <c r="O272" s="38"/>
      <c r="P272" s="38"/>
      <c r="Q272" s="38"/>
      <c r="R272" s="39"/>
      <c r="S272" s="20"/>
      <c r="T272" s="20"/>
    </row>
    <row r="273" spans="1:20" ht="15.75" customHeight="1" x14ac:dyDescent="0.2">
      <c r="A273" s="1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9"/>
      <c r="M273" s="38"/>
      <c r="N273" s="38"/>
      <c r="O273" s="38"/>
      <c r="P273" s="38"/>
      <c r="Q273" s="38"/>
      <c r="R273" s="39"/>
      <c r="S273" s="20"/>
      <c r="T273" s="20"/>
    </row>
    <row r="274" spans="1:20" ht="15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2"/>
      <c r="M274" s="1"/>
      <c r="N274" s="1"/>
      <c r="O274" s="1"/>
      <c r="P274" s="1"/>
      <c r="Q274" s="1"/>
      <c r="R274" s="2"/>
    </row>
    <row r="275" spans="1:20" ht="15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2"/>
      <c r="M275" s="1"/>
      <c r="N275" s="1"/>
      <c r="O275" s="1"/>
      <c r="P275" s="1"/>
      <c r="Q275" s="1"/>
      <c r="R275" s="2"/>
    </row>
    <row r="276" spans="1:20" ht="15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2"/>
      <c r="M276" s="1"/>
      <c r="N276" s="1"/>
      <c r="O276" s="1"/>
      <c r="P276" s="1"/>
      <c r="Q276" s="1"/>
      <c r="R276" s="2"/>
    </row>
    <row r="277" spans="1:20" ht="15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2"/>
      <c r="M277" s="1"/>
      <c r="N277" s="1"/>
      <c r="O277" s="1"/>
      <c r="P277" s="1"/>
      <c r="Q277" s="1"/>
      <c r="R277" s="2"/>
    </row>
    <row r="278" spans="1:20" ht="15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2"/>
      <c r="M278" s="1"/>
      <c r="N278" s="1"/>
      <c r="O278" s="1"/>
      <c r="P278" s="1"/>
      <c r="Q278" s="1"/>
      <c r="R278" s="2"/>
    </row>
    <row r="279" spans="1:20" ht="15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2"/>
      <c r="M279" s="1"/>
      <c r="N279" s="1"/>
      <c r="O279" s="1"/>
      <c r="P279" s="1"/>
      <c r="Q279" s="1"/>
      <c r="R279" s="2"/>
    </row>
    <row r="280" spans="1:20" ht="15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2"/>
      <c r="M280" s="1"/>
      <c r="N280" s="1"/>
      <c r="O280" s="1"/>
      <c r="P280" s="1"/>
      <c r="Q280" s="1"/>
      <c r="R280" s="2"/>
    </row>
    <row r="281" spans="1:20" ht="15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2"/>
      <c r="M281" s="1"/>
      <c r="N281" s="1"/>
      <c r="O281" s="1"/>
      <c r="P281" s="1"/>
      <c r="Q281" s="1"/>
      <c r="R281" s="2"/>
    </row>
    <row r="282" spans="1:20" ht="15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2"/>
      <c r="M282" s="1"/>
      <c r="N282" s="1"/>
      <c r="O282" s="1"/>
      <c r="P282" s="1"/>
      <c r="Q282" s="1"/>
      <c r="R282" s="2"/>
    </row>
    <row r="283" spans="1:20" ht="15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2"/>
      <c r="M283" s="1"/>
      <c r="N283" s="1"/>
      <c r="O283" s="1"/>
      <c r="P283" s="1"/>
      <c r="Q283" s="1"/>
      <c r="R283" s="2"/>
    </row>
    <row r="284" spans="1:20" ht="15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2"/>
      <c r="M284" s="1"/>
      <c r="N284" s="1"/>
      <c r="O284" s="1"/>
      <c r="P284" s="1"/>
      <c r="Q284" s="1"/>
      <c r="R284" s="2"/>
    </row>
    <row r="285" spans="1:20" ht="15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2"/>
      <c r="M285" s="1"/>
      <c r="N285" s="1"/>
      <c r="O285" s="1"/>
      <c r="P285" s="1"/>
      <c r="Q285" s="1"/>
      <c r="R285" s="2"/>
    </row>
    <row r="286" spans="1:20" ht="15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2"/>
      <c r="M286" s="1"/>
      <c r="N286" s="1"/>
      <c r="O286" s="1"/>
      <c r="P286" s="1"/>
      <c r="Q286" s="1"/>
      <c r="R286" s="2"/>
    </row>
    <row r="287" spans="1:20" ht="15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2"/>
      <c r="M287" s="1"/>
      <c r="N287" s="1"/>
      <c r="O287" s="1"/>
      <c r="P287" s="1"/>
      <c r="Q287" s="1"/>
      <c r="R287" s="2"/>
    </row>
    <row r="288" spans="1:20" ht="15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2"/>
      <c r="M288" s="1"/>
      <c r="N288" s="1"/>
      <c r="O288" s="1"/>
      <c r="P288" s="1"/>
      <c r="Q288" s="1"/>
      <c r="R288" s="2"/>
    </row>
    <row r="289" spans="1:18" ht="15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2"/>
      <c r="M289" s="1"/>
      <c r="N289" s="1"/>
      <c r="O289" s="1"/>
      <c r="P289" s="1"/>
      <c r="Q289" s="1"/>
      <c r="R289" s="2"/>
    </row>
    <row r="290" spans="1:18" ht="15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2"/>
      <c r="M290" s="1"/>
      <c r="N290" s="1"/>
      <c r="O290" s="1"/>
      <c r="P290" s="1"/>
      <c r="Q290" s="1"/>
      <c r="R290" s="2"/>
    </row>
    <row r="291" spans="1:18" ht="15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2"/>
      <c r="M291" s="1"/>
      <c r="N291" s="1"/>
      <c r="O291" s="1"/>
      <c r="P291" s="1"/>
      <c r="Q291" s="1"/>
      <c r="R291" s="2"/>
    </row>
    <row r="292" spans="1:18" ht="15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2"/>
      <c r="M292" s="1"/>
      <c r="N292" s="1"/>
      <c r="O292" s="1"/>
      <c r="P292" s="1"/>
      <c r="Q292" s="1"/>
      <c r="R292" s="2"/>
    </row>
    <row r="293" spans="1:18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2"/>
      <c r="M293" s="1"/>
      <c r="N293" s="1"/>
      <c r="O293" s="1"/>
      <c r="P293" s="1"/>
      <c r="Q293" s="1"/>
      <c r="R293" s="2"/>
    </row>
    <row r="294" spans="1:18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2"/>
      <c r="M294" s="1"/>
      <c r="N294" s="1"/>
      <c r="O294" s="1"/>
      <c r="P294" s="1"/>
      <c r="Q294" s="1"/>
      <c r="R294" s="2"/>
    </row>
    <row r="295" spans="1:18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2"/>
      <c r="M295" s="1"/>
      <c r="N295" s="1"/>
      <c r="O295" s="1"/>
      <c r="P295" s="1"/>
      <c r="Q295" s="1"/>
      <c r="R295" s="2"/>
    </row>
    <row r="296" spans="1:18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2"/>
      <c r="M296" s="1"/>
      <c r="N296" s="1"/>
      <c r="O296" s="1"/>
      <c r="P296" s="1"/>
      <c r="Q296" s="1"/>
      <c r="R296" s="2"/>
    </row>
    <row r="297" spans="1:18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2"/>
      <c r="M297" s="1"/>
      <c r="N297" s="1"/>
      <c r="O297" s="1"/>
      <c r="P297" s="1"/>
      <c r="Q297" s="1"/>
      <c r="R297" s="2"/>
    </row>
    <row r="298" spans="1:18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2"/>
      <c r="M298" s="1"/>
      <c r="N298" s="1"/>
      <c r="O298" s="1"/>
      <c r="P298" s="1"/>
      <c r="Q298" s="1"/>
      <c r="R298" s="2"/>
    </row>
    <row r="299" spans="1:18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2"/>
      <c r="M299" s="1"/>
      <c r="N299" s="1"/>
      <c r="O299" s="1"/>
      <c r="P299" s="1"/>
      <c r="Q299" s="1"/>
      <c r="R299" s="2"/>
    </row>
    <row r="300" spans="1:18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2"/>
      <c r="M300" s="1"/>
      <c r="N300" s="1"/>
      <c r="O300" s="1"/>
      <c r="P300" s="1"/>
      <c r="Q300" s="1"/>
      <c r="R300" s="2"/>
    </row>
    <row r="301" spans="1:18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2"/>
      <c r="M301" s="1"/>
      <c r="N301" s="1"/>
      <c r="O301" s="1"/>
      <c r="P301" s="1"/>
      <c r="Q301" s="1"/>
      <c r="R301" s="2"/>
    </row>
    <row r="302" spans="1:18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2"/>
      <c r="M302" s="1"/>
      <c r="N302" s="1"/>
      <c r="O302" s="1"/>
      <c r="P302" s="1"/>
      <c r="Q302" s="1"/>
      <c r="R302" s="2"/>
    </row>
    <row r="303" spans="1:18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2"/>
      <c r="M303" s="1"/>
      <c r="N303" s="1"/>
      <c r="O303" s="1"/>
      <c r="P303" s="1"/>
      <c r="Q303" s="1"/>
      <c r="R303" s="2"/>
    </row>
    <row r="304" spans="1:18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2"/>
      <c r="M304" s="1"/>
      <c r="N304" s="1"/>
      <c r="O304" s="1"/>
      <c r="P304" s="1"/>
      <c r="Q304" s="1"/>
      <c r="R304" s="2"/>
    </row>
    <row r="305" spans="1:18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2"/>
      <c r="M305" s="1"/>
      <c r="N305" s="1"/>
      <c r="O305" s="1"/>
      <c r="P305" s="1"/>
      <c r="Q305" s="1"/>
      <c r="R305" s="2"/>
    </row>
    <row r="306" spans="1:18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2"/>
      <c r="M306" s="1"/>
      <c r="N306" s="1"/>
      <c r="O306" s="1"/>
      <c r="P306" s="1"/>
      <c r="Q306" s="1"/>
      <c r="R306" s="2"/>
    </row>
    <row r="307" spans="1:18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2"/>
      <c r="M307" s="1"/>
      <c r="N307" s="1"/>
      <c r="O307" s="1"/>
      <c r="P307" s="1"/>
      <c r="Q307" s="1"/>
      <c r="R307" s="2"/>
    </row>
    <row r="308" spans="1:18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2"/>
      <c r="M308" s="1"/>
      <c r="N308" s="1"/>
      <c r="O308" s="1"/>
      <c r="P308" s="1"/>
      <c r="Q308" s="1"/>
      <c r="R308" s="2"/>
    </row>
    <row r="309" spans="1:18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2"/>
      <c r="M309" s="1"/>
      <c r="N309" s="1"/>
      <c r="O309" s="1"/>
      <c r="P309" s="1"/>
      <c r="Q309" s="1"/>
      <c r="R309" s="2"/>
    </row>
    <row r="310" spans="1:18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2"/>
      <c r="M310" s="1"/>
      <c r="N310" s="1"/>
      <c r="O310" s="1"/>
      <c r="P310" s="1"/>
      <c r="Q310" s="1"/>
      <c r="R310" s="2"/>
    </row>
    <row r="311" spans="1:18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2"/>
      <c r="M311" s="1"/>
      <c r="N311" s="1"/>
      <c r="O311" s="1"/>
      <c r="P311" s="1"/>
      <c r="Q311" s="1"/>
      <c r="R311" s="2"/>
    </row>
    <row r="312" spans="1:18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2"/>
      <c r="M312" s="1"/>
      <c r="N312" s="1"/>
      <c r="O312" s="1"/>
      <c r="P312" s="1"/>
      <c r="Q312" s="1"/>
      <c r="R312" s="2"/>
    </row>
    <row r="313" spans="1:18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2"/>
      <c r="M313" s="1"/>
      <c r="N313" s="1"/>
      <c r="O313" s="1"/>
      <c r="P313" s="1"/>
      <c r="Q313" s="1"/>
      <c r="R313" s="2"/>
    </row>
    <row r="314" spans="1:18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2"/>
      <c r="M314" s="1"/>
      <c r="N314" s="1"/>
      <c r="O314" s="1"/>
      <c r="P314" s="1"/>
      <c r="Q314" s="1"/>
      <c r="R314" s="2"/>
    </row>
    <row r="315" spans="1:18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2"/>
      <c r="M315" s="1"/>
      <c r="N315" s="1"/>
      <c r="O315" s="1"/>
      <c r="P315" s="1"/>
      <c r="Q315" s="1"/>
      <c r="R315" s="2"/>
    </row>
    <row r="316" spans="1:18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2"/>
      <c r="M316" s="1"/>
      <c r="N316" s="1"/>
      <c r="O316" s="1"/>
      <c r="P316" s="1"/>
      <c r="Q316" s="1"/>
      <c r="R316" s="2"/>
    </row>
    <row r="317" spans="1:18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2"/>
      <c r="M317" s="1"/>
      <c r="N317" s="1"/>
      <c r="O317" s="1"/>
      <c r="P317" s="1"/>
      <c r="Q317" s="1"/>
      <c r="R317" s="2"/>
    </row>
    <row r="318" spans="1:18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2"/>
      <c r="M318" s="1"/>
      <c r="N318" s="1"/>
      <c r="O318" s="1"/>
      <c r="P318" s="1"/>
      <c r="Q318" s="1"/>
      <c r="R318" s="2"/>
    </row>
    <row r="319" spans="1:18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2"/>
      <c r="M319" s="1"/>
      <c r="N319" s="1"/>
      <c r="O319" s="1"/>
      <c r="P319" s="1"/>
      <c r="Q319" s="1"/>
      <c r="R319" s="2"/>
    </row>
    <row r="320" spans="1:18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2"/>
      <c r="M320" s="1"/>
      <c r="N320" s="1"/>
      <c r="O320" s="1"/>
      <c r="P320" s="1"/>
      <c r="Q320" s="1"/>
      <c r="R320" s="2"/>
    </row>
    <row r="321" spans="1:18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2"/>
      <c r="M321" s="1"/>
      <c r="N321" s="1"/>
      <c r="O321" s="1"/>
      <c r="P321" s="1"/>
      <c r="Q321" s="1"/>
      <c r="R321" s="2"/>
    </row>
    <row r="322" spans="1:18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2"/>
      <c r="M322" s="1"/>
      <c r="N322" s="1"/>
      <c r="O322" s="1"/>
      <c r="P322" s="1"/>
      <c r="Q322" s="1"/>
      <c r="R322" s="2"/>
    </row>
    <row r="323" spans="1:18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2"/>
      <c r="M323" s="1"/>
      <c r="N323" s="1"/>
      <c r="O323" s="1"/>
      <c r="P323" s="1"/>
      <c r="Q323" s="1"/>
      <c r="R323" s="2"/>
    </row>
    <row r="324" spans="1:18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2"/>
      <c r="M324" s="1"/>
      <c r="N324" s="1"/>
      <c r="O324" s="1"/>
      <c r="P324" s="1"/>
      <c r="Q324" s="1"/>
      <c r="R324" s="2"/>
    </row>
    <row r="325" spans="1:18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2"/>
      <c r="M325" s="1"/>
      <c r="N325" s="1"/>
      <c r="O325" s="1"/>
      <c r="P325" s="1"/>
      <c r="Q325" s="1"/>
      <c r="R325" s="2"/>
    </row>
    <row r="326" spans="1:18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2"/>
      <c r="M326" s="1"/>
      <c r="N326" s="1"/>
      <c r="O326" s="1"/>
      <c r="P326" s="1"/>
      <c r="Q326" s="1"/>
      <c r="R326" s="2"/>
    </row>
    <row r="327" spans="1:18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2"/>
      <c r="M327" s="1"/>
      <c r="N327" s="1"/>
      <c r="O327" s="1"/>
      <c r="P327" s="1"/>
      <c r="Q327" s="1"/>
      <c r="R327" s="2"/>
    </row>
    <row r="328" spans="1:18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2"/>
      <c r="M328" s="1"/>
      <c r="N328" s="1"/>
      <c r="O328" s="1"/>
      <c r="P328" s="1"/>
      <c r="Q328" s="1"/>
      <c r="R328" s="2"/>
    </row>
    <row r="329" spans="1:18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2"/>
      <c r="M329" s="1"/>
      <c r="N329" s="1"/>
      <c r="O329" s="1"/>
      <c r="P329" s="1"/>
      <c r="Q329" s="1"/>
      <c r="R329" s="2"/>
    </row>
    <row r="330" spans="1:18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2"/>
      <c r="M330" s="1"/>
      <c r="N330" s="1"/>
      <c r="O330" s="1"/>
      <c r="P330" s="1"/>
      <c r="Q330" s="1"/>
      <c r="R330" s="2"/>
    </row>
    <row r="331" spans="1:18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2"/>
      <c r="M331" s="1"/>
      <c r="N331" s="1"/>
      <c r="O331" s="1"/>
      <c r="P331" s="1"/>
      <c r="Q331" s="1"/>
      <c r="R331" s="2"/>
    </row>
    <row r="332" spans="1:18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2"/>
      <c r="M332" s="1"/>
      <c r="N332" s="1"/>
      <c r="O332" s="1"/>
      <c r="P332" s="1"/>
      <c r="Q332" s="1"/>
      <c r="R332" s="2"/>
    </row>
    <row r="333" spans="1:18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2"/>
      <c r="M333" s="1"/>
      <c r="N333" s="1"/>
      <c r="O333" s="1"/>
      <c r="P333" s="1"/>
      <c r="Q333" s="1"/>
      <c r="R333" s="2"/>
    </row>
    <row r="334" spans="1:18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2"/>
      <c r="M334" s="1"/>
      <c r="N334" s="1"/>
      <c r="O334" s="1"/>
      <c r="P334" s="1"/>
      <c r="Q334" s="1"/>
      <c r="R334" s="2"/>
    </row>
    <row r="335" spans="1:18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2"/>
      <c r="M335" s="1"/>
      <c r="N335" s="1"/>
      <c r="O335" s="1"/>
      <c r="P335" s="1"/>
      <c r="Q335" s="1"/>
      <c r="R335" s="2"/>
    </row>
    <row r="336" spans="1:18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2"/>
      <c r="M336" s="1"/>
      <c r="N336" s="1"/>
      <c r="O336" s="1"/>
      <c r="P336" s="1"/>
      <c r="Q336" s="1"/>
      <c r="R336" s="2"/>
    </row>
    <row r="337" spans="1:18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2"/>
      <c r="M337" s="1"/>
      <c r="N337" s="1"/>
      <c r="O337" s="1"/>
      <c r="P337" s="1"/>
      <c r="Q337" s="1"/>
      <c r="R337" s="2"/>
    </row>
    <row r="338" spans="1:18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2"/>
      <c r="M338" s="1"/>
      <c r="N338" s="1"/>
      <c r="O338" s="1"/>
      <c r="P338" s="1"/>
      <c r="Q338" s="1"/>
      <c r="R338" s="2"/>
    </row>
    <row r="339" spans="1:18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2"/>
      <c r="M339" s="1"/>
      <c r="N339" s="1"/>
      <c r="O339" s="1"/>
      <c r="P339" s="1"/>
      <c r="Q339" s="1"/>
      <c r="R339" s="2"/>
    </row>
    <row r="340" spans="1:18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2"/>
      <c r="M340" s="1"/>
      <c r="N340" s="1"/>
      <c r="O340" s="1"/>
      <c r="P340" s="1"/>
      <c r="Q340" s="1"/>
      <c r="R340" s="2"/>
    </row>
    <row r="341" spans="1:18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2"/>
      <c r="M341" s="1"/>
      <c r="N341" s="1"/>
      <c r="O341" s="1"/>
      <c r="P341" s="1"/>
      <c r="Q341" s="1"/>
      <c r="R341" s="2"/>
    </row>
    <row r="342" spans="1:18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2"/>
      <c r="M342" s="1"/>
      <c r="N342" s="1"/>
      <c r="O342" s="1"/>
      <c r="P342" s="1"/>
      <c r="Q342" s="1"/>
      <c r="R342" s="2"/>
    </row>
    <row r="343" spans="1:18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2"/>
      <c r="M343" s="1"/>
      <c r="N343" s="1"/>
      <c r="O343" s="1"/>
      <c r="P343" s="1"/>
      <c r="Q343" s="1"/>
      <c r="R343" s="2"/>
    </row>
    <row r="344" spans="1:18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2"/>
      <c r="M344" s="1"/>
      <c r="N344" s="1"/>
      <c r="O344" s="1"/>
      <c r="P344" s="1"/>
      <c r="Q344" s="1"/>
      <c r="R344" s="2"/>
    </row>
    <row r="345" spans="1:18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2"/>
      <c r="M345" s="1"/>
      <c r="N345" s="1"/>
      <c r="O345" s="1"/>
      <c r="P345" s="1"/>
      <c r="Q345" s="1"/>
      <c r="R345" s="2"/>
    </row>
    <row r="346" spans="1:18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2"/>
      <c r="M346" s="1"/>
      <c r="N346" s="1"/>
      <c r="O346" s="1"/>
      <c r="P346" s="1"/>
      <c r="Q346" s="1"/>
      <c r="R346" s="2"/>
    </row>
    <row r="347" spans="1:18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2"/>
      <c r="M347" s="1"/>
      <c r="N347" s="1"/>
      <c r="O347" s="1"/>
      <c r="P347" s="1"/>
      <c r="Q347" s="1"/>
      <c r="R347" s="2"/>
    </row>
    <row r="348" spans="1:18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2"/>
      <c r="M348" s="1"/>
      <c r="N348" s="1"/>
      <c r="O348" s="1"/>
      <c r="P348" s="1"/>
      <c r="Q348" s="1"/>
      <c r="R348" s="2"/>
    </row>
    <row r="349" spans="1:18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2"/>
      <c r="M349" s="1"/>
      <c r="N349" s="1"/>
      <c r="O349" s="1"/>
      <c r="P349" s="1"/>
      <c r="Q349" s="1"/>
      <c r="R349" s="2"/>
    </row>
    <row r="350" spans="1:18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2"/>
      <c r="M350" s="1"/>
      <c r="N350" s="1"/>
      <c r="O350" s="1"/>
      <c r="P350" s="1"/>
      <c r="Q350" s="1"/>
      <c r="R350" s="2"/>
    </row>
    <row r="351" spans="1:18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2"/>
      <c r="M351" s="1"/>
      <c r="N351" s="1"/>
      <c r="O351" s="1"/>
      <c r="P351" s="1"/>
      <c r="Q351" s="1"/>
      <c r="R351" s="2"/>
    </row>
    <row r="352" spans="1:18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2"/>
      <c r="M352" s="1"/>
      <c r="N352" s="1"/>
      <c r="O352" s="1"/>
      <c r="P352" s="1"/>
      <c r="Q352" s="1"/>
      <c r="R352" s="2"/>
    </row>
    <row r="353" spans="1:18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2"/>
      <c r="M353" s="1"/>
      <c r="N353" s="1"/>
      <c r="O353" s="1"/>
      <c r="P353" s="1"/>
      <c r="Q353" s="1"/>
      <c r="R353" s="2"/>
    </row>
    <row r="354" spans="1:18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2"/>
      <c r="M354" s="1"/>
      <c r="N354" s="1"/>
      <c r="O354" s="1"/>
      <c r="P354" s="1"/>
      <c r="Q354" s="1"/>
      <c r="R354" s="2"/>
    </row>
    <row r="355" spans="1:18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2"/>
      <c r="M355" s="1"/>
      <c r="N355" s="1"/>
      <c r="O355" s="1"/>
      <c r="P355" s="1"/>
      <c r="Q355" s="1"/>
      <c r="R355" s="2"/>
    </row>
    <row r="356" spans="1:18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2"/>
      <c r="M356" s="1"/>
      <c r="N356" s="1"/>
      <c r="O356" s="1"/>
      <c r="P356" s="1"/>
      <c r="Q356" s="1"/>
      <c r="R356" s="2"/>
    </row>
    <row r="357" spans="1:18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2"/>
      <c r="M357" s="1"/>
      <c r="N357" s="1"/>
      <c r="O357" s="1"/>
      <c r="P357" s="1"/>
      <c r="Q357" s="1"/>
      <c r="R357" s="2"/>
    </row>
    <row r="358" spans="1:18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2"/>
      <c r="M358" s="1"/>
      <c r="N358" s="1"/>
      <c r="O358" s="1"/>
      <c r="P358" s="1"/>
      <c r="Q358" s="1"/>
      <c r="R358" s="2"/>
    </row>
    <row r="359" spans="1:18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2"/>
      <c r="M359" s="1"/>
      <c r="N359" s="1"/>
      <c r="O359" s="1"/>
      <c r="P359" s="1"/>
      <c r="Q359" s="1"/>
      <c r="R359" s="2"/>
    </row>
    <row r="360" spans="1:18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2"/>
      <c r="M360" s="1"/>
      <c r="N360" s="1"/>
      <c r="O360" s="1"/>
      <c r="P360" s="1"/>
      <c r="Q360" s="1"/>
      <c r="R360" s="2"/>
    </row>
    <row r="361" spans="1:18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2"/>
      <c r="M361" s="1"/>
      <c r="N361" s="1"/>
      <c r="O361" s="1"/>
      <c r="P361" s="1"/>
      <c r="Q361" s="1"/>
      <c r="R361" s="2"/>
    </row>
    <row r="362" spans="1:18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2"/>
      <c r="M362" s="1"/>
      <c r="N362" s="1"/>
      <c r="O362" s="1"/>
      <c r="P362" s="1"/>
      <c r="Q362" s="1"/>
      <c r="R362" s="2"/>
    </row>
    <row r="363" spans="1:18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2"/>
      <c r="M363" s="1"/>
      <c r="N363" s="1"/>
      <c r="O363" s="1"/>
      <c r="P363" s="1"/>
      <c r="Q363" s="1"/>
      <c r="R363" s="2"/>
    </row>
    <row r="364" spans="1:18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2"/>
      <c r="M364" s="1"/>
      <c r="N364" s="1"/>
      <c r="O364" s="1"/>
      <c r="P364" s="1"/>
      <c r="Q364" s="1"/>
      <c r="R364" s="2"/>
    </row>
    <row r="365" spans="1:18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2"/>
      <c r="M365" s="1"/>
      <c r="N365" s="1"/>
      <c r="O365" s="1"/>
      <c r="P365" s="1"/>
      <c r="Q365" s="1"/>
      <c r="R365" s="2"/>
    </row>
    <row r="366" spans="1:18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2"/>
      <c r="M366" s="1"/>
      <c r="N366" s="1"/>
      <c r="O366" s="1"/>
      <c r="P366" s="1"/>
      <c r="Q366" s="1"/>
      <c r="R366" s="2"/>
    </row>
    <row r="367" spans="1:18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2"/>
      <c r="M367" s="1"/>
      <c r="N367" s="1"/>
      <c r="O367" s="1"/>
      <c r="P367" s="1"/>
      <c r="Q367" s="1"/>
      <c r="R367" s="2"/>
    </row>
    <row r="368" spans="1:18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2"/>
      <c r="M368" s="1"/>
      <c r="N368" s="1"/>
      <c r="O368" s="1"/>
      <c r="P368" s="1"/>
      <c r="Q368" s="1"/>
      <c r="R368" s="2"/>
    </row>
    <row r="369" spans="1:18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2"/>
      <c r="M369" s="1"/>
      <c r="N369" s="1"/>
      <c r="O369" s="1"/>
      <c r="P369" s="1"/>
      <c r="Q369" s="1"/>
      <c r="R369" s="2"/>
    </row>
    <row r="370" spans="1:18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2"/>
      <c r="M370" s="1"/>
      <c r="N370" s="1"/>
      <c r="O370" s="1"/>
      <c r="P370" s="1"/>
      <c r="Q370" s="1"/>
      <c r="R370" s="2"/>
    </row>
    <row r="371" spans="1:18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2"/>
      <c r="M371" s="1"/>
      <c r="N371" s="1"/>
      <c r="O371" s="1"/>
      <c r="P371" s="1"/>
      <c r="Q371" s="1"/>
      <c r="R371" s="2"/>
    </row>
    <row r="372" spans="1:18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2"/>
      <c r="M372" s="1"/>
      <c r="N372" s="1"/>
      <c r="O372" s="1"/>
      <c r="P372" s="1"/>
      <c r="Q372" s="1"/>
      <c r="R372" s="2"/>
    </row>
    <row r="373" spans="1:18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2"/>
      <c r="M373" s="1"/>
      <c r="N373" s="1"/>
      <c r="O373" s="1"/>
      <c r="P373" s="1"/>
      <c r="Q373" s="1"/>
      <c r="R373" s="2"/>
    </row>
    <row r="374" spans="1:18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2"/>
      <c r="M374" s="1"/>
      <c r="N374" s="1"/>
      <c r="O374" s="1"/>
      <c r="P374" s="1"/>
      <c r="Q374" s="1"/>
      <c r="R374" s="2"/>
    </row>
    <row r="375" spans="1:18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2"/>
      <c r="M375" s="1"/>
      <c r="N375" s="1"/>
      <c r="O375" s="1"/>
      <c r="P375" s="1"/>
      <c r="Q375" s="1"/>
      <c r="R375" s="2"/>
    </row>
    <row r="376" spans="1:18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2"/>
      <c r="M376" s="1"/>
      <c r="N376" s="1"/>
      <c r="O376" s="1"/>
      <c r="P376" s="1"/>
      <c r="Q376" s="1"/>
      <c r="R376" s="2"/>
    </row>
    <row r="377" spans="1:18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2"/>
      <c r="M377" s="1"/>
      <c r="N377" s="1"/>
      <c r="O377" s="1"/>
      <c r="P377" s="1"/>
      <c r="Q377" s="1"/>
      <c r="R377" s="2"/>
    </row>
    <row r="378" spans="1:18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2"/>
      <c r="M378" s="1"/>
      <c r="N378" s="1"/>
      <c r="O378" s="1"/>
      <c r="P378" s="1"/>
      <c r="Q378" s="1"/>
      <c r="R378" s="2"/>
    </row>
    <row r="379" spans="1:18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2"/>
      <c r="M379" s="1"/>
      <c r="N379" s="1"/>
      <c r="O379" s="1"/>
      <c r="P379" s="1"/>
      <c r="Q379" s="1"/>
      <c r="R379" s="2"/>
    </row>
    <row r="380" spans="1:18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2"/>
      <c r="M380" s="1"/>
      <c r="N380" s="1"/>
      <c r="O380" s="1"/>
      <c r="P380" s="1"/>
      <c r="Q380" s="1"/>
      <c r="R380" s="2"/>
    </row>
    <row r="381" spans="1:18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2"/>
      <c r="M381" s="1"/>
      <c r="N381" s="1"/>
      <c r="O381" s="1"/>
      <c r="P381" s="1"/>
      <c r="Q381" s="1"/>
      <c r="R381" s="2"/>
    </row>
    <row r="382" spans="1:18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2"/>
      <c r="M382" s="1"/>
      <c r="N382" s="1"/>
      <c r="O382" s="1"/>
      <c r="P382" s="1"/>
      <c r="Q382" s="1"/>
      <c r="R382" s="2"/>
    </row>
    <row r="383" spans="1:18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2"/>
      <c r="M383" s="1"/>
      <c r="N383" s="1"/>
      <c r="O383" s="1"/>
      <c r="P383" s="1"/>
      <c r="Q383" s="1"/>
      <c r="R383" s="2"/>
    </row>
    <row r="384" spans="1:18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2"/>
      <c r="M384" s="1"/>
      <c r="N384" s="1"/>
      <c r="O384" s="1"/>
      <c r="P384" s="1"/>
      <c r="Q384" s="1"/>
      <c r="R384" s="2"/>
    </row>
    <row r="385" spans="1:18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2"/>
      <c r="M385" s="1"/>
      <c r="N385" s="1"/>
      <c r="O385" s="1"/>
      <c r="P385" s="1"/>
      <c r="Q385" s="1"/>
      <c r="R385" s="2"/>
    </row>
    <row r="386" spans="1:18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2"/>
      <c r="M386" s="1"/>
      <c r="N386" s="1"/>
      <c r="O386" s="1"/>
      <c r="P386" s="1"/>
      <c r="Q386" s="1"/>
      <c r="R386" s="2"/>
    </row>
    <row r="387" spans="1:18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2"/>
      <c r="M387" s="1"/>
      <c r="N387" s="1"/>
      <c r="O387" s="1"/>
      <c r="P387" s="1"/>
      <c r="Q387" s="1"/>
      <c r="R387" s="2"/>
    </row>
    <row r="388" spans="1:18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2"/>
      <c r="M388" s="1"/>
      <c r="N388" s="1"/>
      <c r="O388" s="1"/>
      <c r="P388" s="1"/>
      <c r="Q388" s="1"/>
      <c r="R388" s="2"/>
    </row>
    <row r="389" spans="1:18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2"/>
      <c r="M389" s="1"/>
      <c r="N389" s="1"/>
      <c r="O389" s="1"/>
      <c r="P389" s="1"/>
      <c r="Q389" s="1"/>
      <c r="R389" s="2"/>
    </row>
    <row r="390" spans="1:18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2"/>
      <c r="M390" s="1"/>
      <c r="N390" s="1"/>
      <c r="O390" s="1"/>
      <c r="P390" s="1"/>
      <c r="Q390" s="1"/>
      <c r="R390" s="2"/>
    </row>
    <row r="391" spans="1:18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2"/>
      <c r="M391" s="1"/>
      <c r="N391" s="1"/>
      <c r="O391" s="1"/>
      <c r="P391" s="1"/>
      <c r="Q391" s="1"/>
      <c r="R391" s="2"/>
    </row>
    <row r="392" spans="1:18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2"/>
      <c r="M392" s="1"/>
      <c r="N392" s="1"/>
      <c r="O392" s="1"/>
      <c r="P392" s="1"/>
      <c r="Q392" s="1"/>
      <c r="R392" s="2"/>
    </row>
    <row r="393" spans="1:18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2"/>
      <c r="M393" s="1"/>
      <c r="N393" s="1"/>
      <c r="O393" s="1"/>
      <c r="P393" s="1"/>
      <c r="Q393" s="1"/>
      <c r="R393" s="2"/>
    </row>
    <row r="394" spans="1:18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2"/>
      <c r="M394" s="1"/>
      <c r="N394" s="1"/>
      <c r="O394" s="1"/>
      <c r="P394" s="1"/>
      <c r="Q394" s="1"/>
      <c r="R394" s="2"/>
    </row>
    <row r="395" spans="1:18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2"/>
      <c r="M395" s="1"/>
      <c r="N395" s="1"/>
      <c r="O395" s="1"/>
      <c r="P395" s="1"/>
      <c r="Q395" s="1"/>
      <c r="R395" s="2"/>
    </row>
    <row r="396" spans="1:18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2"/>
      <c r="M396" s="1"/>
      <c r="N396" s="1"/>
      <c r="O396" s="1"/>
      <c r="P396" s="1"/>
      <c r="Q396" s="1"/>
      <c r="R396" s="2"/>
    </row>
    <row r="397" spans="1:18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2"/>
      <c r="M397" s="1"/>
      <c r="N397" s="1"/>
      <c r="O397" s="1"/>
      <c r="P397" s="1"/>
      <c r="Q397" s="1"/>
      <c r="R397" s="2"/>
    </row>
    <row r="398" spans="1:18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2"/>
      <c r="M398" s="1"/>
      <c r="N398" s="1"/>
      <c r="O398" s="1"/>
      <c r="P398" s="1"/>
      <c r="Q398" s="1"/>
      <c r="R398" s="2"/>
    </row>
    <row r="399" spans="1:18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2"/>
      <c r="M399" s="1"/>
      <c r="N399" s="1"/>
      <c r="O399" s="1"/>
      <c r="P399" s="1"/>
      <c r="Q399" s="1"/>
      <c r="R399" s="2"/>
    </row>
    <row r="400" spans="1:18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2"/>
      <c r="M400" s="1"/>
      <c r="N400" s="1"/>
      <c r="O400" s="1"/>
      <c r="P400" s="1"/>
      <c r="Q400" s="1"/>
      <c r="R400" s="2"/>
    </row>
    <row r="401" spans="1:18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2"/>
      <c r="M401" s="1"/>
      <c r="N401" s="1"/>
      <c r="O401" s="1"/>
      <c r="P401" s="1"/>
      <c r="Q401" s="1"/>
      <c r="R401" s="2"/>
    </row>
    <row r="402" spans="1:18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2"/>
      <c r="M402" s="1"/>
      <c r="N402" s="1"/>
      <c r="O402" s="1"/>
      <c r="P402" s="1"/>
      <c r="Q402" s="1"/>
      <c r="R402" s="2"/>
    </row>
    <row r="403" spans="1:18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2"/>
      <c r="M403" s="1"/>
      <c r="N403" s="1"/>
      <c r="O403" s="1"/>
      <c r="P403" s="1"/>
      <c r="Q403" s="1"/>
      <c r="R403" s="2"/>
    </row>
    <row r="404" spans="1:18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2"/>
      <c r="M404" s="1"/>
      <c r="N404" s="1"/>
      <c r="O404" s="1"/>
      <c r="P404" s="1"/>
      <c r="Q404" s="1"/>
      <c r="R404" s="2"/>
    </row>
    <row r="405" spans="1:18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2"/>
      <c r="M405" s="1"/>
      <c r="N405" s="1"/>
      <c r="O405" s="1"/>
      <c r="P405" s="1"/>
      <c r="Q405" s="1"/>
      <c r="R405" s="2"/>
    </row>
    <row r="406" spans="1:18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2"/>
      <c r="M406" s="1"/>
      <c r="N406" s="1"/>
      <c r="O406" s="1"/>
      <c r="P406" s="1"/>
      <c r="Q406" s="1"/>
      <c r="R406" s="2"/>
    </row>
    <row r="407" spans="1:18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2"/>
      <c r="M407" s="1"/>
      <c r="N407" s="1"/>
      <c r="O407" s="1"/>
      <c r="P407" s="1"/>
      <c r="Q407" s="1"/>
      <c r="R407" s="2"/>
    </row>
    <row r="408" spans="1:18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2"/>
      <c r="M408" s="1"/>
      <c r="N408" s="1"/>
      <c r="O408" s="1"/>
      <c r="P408" s="1"/>
      <c r="Q408" s="1"/>
      <c r="R408" s="2"/>
    </row>
    <row r="409" spans="1:18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2"/>
      <c r="M409" s="1"/>
      <c r="N409" s="1"/>
      <c r="O409" s="1"/>
      <c r="P409" s="1"/>
      <c r="Q409" s="1"/>
      <c r="R409" s="2"/>
    </row>
    <row r="410" spans="1:18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2"/>
      <c r="M410" s="1"/>
      <c r="N410" s="1"/>
      <c r="O410" s="1"/>
      <c r="P410" s="1"/>
      <c r="Q410" s="1"/>
      <c r="R410" s="2"/>
    </row>
    <row r="411" spans="1:18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2"/>
      <c r="M411" s="1"/>
      <c r="N411" s="1"/>
      <c r="O411" s="1"/>
      <c r="P411" s="1"/>
      <c r="Q411" s="1"/>
      <c r="R411" s="2"/>
    </row>
    <row r="412" spans="1:18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2"/>
      <c r="M412" s="1"/>
      <c r="N412" s="1"/>
      <c r="O412" s="1"/>
      <c r="P412" s="1"/>
      <c r="Q412" s="1"/>
      <c r="R412" s="2"/>
    </row>
    <row r="413" spans="1:18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2"/>
      <c r="M413" s="1"/>
      <c r="N413" s="1"/>
      <c r="O413" s="1"/>
      <c r="P413" s="1"/>
      <c r="Q413" s="1"/>
      <c r="R413" s="2"/>
    </row>
    <row r="414" spans="1:18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2"/>
      <c r="M414" s="1"/>
      <c r="N414" s="1"/>
      <c r="O414" s="1"/>
      <c r="P414" s="1"/>
      <c r="Q414" s="1"/>
      <c r="R414" s="2"/>
    </row>
    <row r="415" spans="1:18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2"/>
      <c r="M415" s="1"/>
      <c r="N415" s="1"/>
      <c r="O415" s="1"/>
      <c r="P415" s="1"/>
      <c r="Q415" s="1"/>
      <c r="R415" s="2"/>
    </row>
    <row r="416" spans="1:18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2"/>
      <c r="M416" s="1"/>
      <c r="N416" s="1"/>
      <c r="O416" s="1"/>
      <c r="P416" s="1"/>
      <c r="Q416" s="1"/>
      <c r="R416" s="2"/>
    </row>
    <row r="417" spans="1:18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2"/>
      <c r="M417" s="1"/>
      <c r="N417" s="1"/>
      <c r="O417" s="1"/>
      <c r="P417" s="1"/>
      <c r="Q417" s="1"/>
      <c r="R417" s="2"/>
    </row>
    <row r="418" spans="1:18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2"/>
      <c r="M418" s="1"/>
      <c r="N418" s="1"/>
      <c r="O418" s="1"/>
      <c r="P418" s="1"/>
      <c r="Q418" s="1"/>
      <c r="R418" s="2"/>
    </row>
    <row r="419" spans="1:18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2"/>
      <c r="M419" s="1"/>
      <c r="N419" s="1"/>
      <c r="O419" s="1"/>
      <c r="P419" s="1"/>
      <c r="Q419" s="1"/>
      <c r="R419" s="2"/>
    </row>
    <row r="420" spans="1:18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2"/>
      <c r="M420" s="1"/>
      <c r="N420" s="1"/>
      <c r="O420" s="1"/>
      <c r="P420" s="1"/>
      <c r="Q420" s="1"/>
      <c r="R420" s="2"/>
    </row>
    <row r="421" spans="1:18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2"/>
      <c r="M421" s="1"/>
      <c r="N421" s="1"/>
      <c r="O421" s="1"/>
      <c r="P421" s="1"/>
      <c r="Q421" s="1"/>
      <c r="R421" s="2"/>
    </row>
    <row r="422" spans="1:18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2"/>
      <c r="M422" s="1"/>
      <c r="N422" s="1"/>
      <c r="O422" s="1"/>
      <c r="P422" s="1"/>
      <c r="Q422" s="1"/>
      <c r="R422" s="2"/>
    </row>
    <row r="423" spans="1:18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2"/>
      <c r="M423" s="1"/>
      <c r="N423" s="1"/>
      <c r="O423" s="1"/>
      <c r="P423" s="1"/>
      <c r="Q423" s="1"/>
      <c r="R423" s="2"/>
    </row>
    <row r="424" spans="1:18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2"/>
      <c r="M424" s="1"/>
      <c r="N424" s="1"/>
      <c r="O424" s="1"/>
      <c r="P424" s="1"/>
      <c r="Q424" s="1"/>
      <c r="R424" s="2"/>
    </row>
    <row r="425" spans="1:18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2"/>
      <c r="M425" s="1"/>
      <c r="N425" s="1"/>
      <c r="O425" s="1"/>
      <c r="P425" s="1"/>
      <c r="Q425" s="1"/>
      <c r="R425" s="2"/>
    </row>
    <row r="426" spans="1:18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2"/>
      <c r="M426" s="1"/>
      <c r="N426" s="1"/>
      <c r="O426" s="1"/>
      <c r="P426" s="1"/>
      <c r="Q426" s="1"/>
      <c r="R426" s="2"/>
    </row>
    <row r="427" spans="1:18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2"/>
      <c r="M427" s="1"/>
      <c r="N427" s="1"/>
      <c r="O427" s="1"/>
      <c r="P427" s="1"/>
      <c r="Q427" s="1"/>
      <c r="R427" s="2"/>
    </row>
    <row r="428" spans="1:18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2"/>
      <c r="M428" s="1"/>
      <c r="N428" s="1"/>
      <c r="O428" s="1"/>
      <c r="P428" s="1"/>
      <c r="Q428" s="1"/>
      <c r="R428" s="2"/>
    </row>
    <row r="429" spans="1:18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2"/>
      <c r="M429" s="1"/>
      <c r="N429" s="1"/>
      <c r="O429" s="1"/>
      <c r="P429" s="1"/>
      <c r="Q429" s="1"/>
      <c r="R429" s="2"/>
    </row>
    <row r="430" spans="1:18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2"/>
      <c r="M430" s="1"/>
      <c r="N430" s="1"/>
      <c r="O430" s="1"/>
      <c r="P430" s="1"/>
      <c r="Q430" s="1"/>
      <c r="R430" s="2"/>
    </row>
    <row r="431" spans="1:18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2"/>
      <c r="M431" s="1"/>
      <c r="N431" s="1"/>
      <c r="O431" s="1"/>
      <c r="P431" s="1"/>
      <c r="Q431" s="1"/>
      <c r="R431" s="2"/>
    </row>
    <row r="432" spans="1:18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2"/>
      <c r="M432" s="1"/>
      <c r="N432" s="1"/>
      <c r="O432" s="1"/>
      <c r="P432" s="1"/>
      <c r="Q432" s="1"/>
      <c r="R432" s="2"/>
    </row>
    <row r="433" spans="1:18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2"/>
      <c r="M433" s="1"/>
      <c r="N433" s="1"/>
      <c r="O433" s="1"/>
      <c r="P433" s="1"/>
      <c r="Q433" s="1"/>
      <c r="R433" s="2"/>
    </row>
    <row r="434" spans="1:18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2"/>
      <c r="M434" s="1"/>
      <c r="N434" s="1"/>
      <c r="O434" s="1"/>
      <c r="P434" s="1"/>
      <c r="Q434" s="1"/>
      <c r="R434" s="2"/>
    </row>
    <row r="435" spans="1:18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2"/>
      <c r="M435" s="1"/>
      <c r="N435" s="1"/>
      <c r="O435" s="1"/>
      <c r="P435" s="1"/>
      <c r="Q435" s="1"/>
      <c r="R435" s="2"/>
    </row>
    <row r="436" spans="1:18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2"/>
      <c r="M436" s="1"/>
      <c r="N436" s="1"/>
      <c r="O436" s="1"/>
      <c r="P436" s="1"/>
      <c r="Q436" s="1"/>
      <c r="R436" s="2"/>
    </row>
    <row r="437" spans="1:18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2"/>
      <c r="M437" s="1"/>
      <c r="N437" s="1"/>
      <c r="O437" s="1"/>
      <c r="P437" s="1"/>
      <c r="Q437" s="1"/>
      <c r="R437" s="2"/>
    </row>
    <row r="438" spans="1:18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2"/>
      <c r="M438" s="1"/>
      <c r="N438" s="1"/>
      <c r="O438" s="1"/>
      <c r="P438" s="1"/>
      <c r="Q438" s="1"/>
      <c r="R438" s="2"/>
    </row>
    <row r="439" spans="1:18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2"/>
      <c r="M439" s="1"/>
      <c r="N439" s="1"/>
      <c r="O439" s="1"/>
      <c r="P439" s="1"/>
      <c r="Q439" s="1"/>
      <c r="R439" s="2"/>
    </row>
    <row r="440" spans="1:18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2"/>
      <c r="M440" s="1"/>
      <c r="N440" s="1"/>
      <c r="O440" s="1"/>
      <c r="P440" s="1"/>
      <c r="Q440" s="1"/>
      <c r="R440" s="2"/>
    </row>
    <row r="441" spans="1:18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2"/>
      <c r="M441" s="1"/>
      <c r="N441" s="1"/>
      <c r="O441" s="1"/>
      <c r="P441" s="1"/>
      <c r="Q441" s="1"/>
      <c r="R441" s="2"/>
    </row>
    <row r="442" spans="1:18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2"/>
      <c r="M442" s="1"/>
      <c r="N442" s="1"/>
      <c r="O442" s="1"/>
      <c r="P442" s="1"/>
      <c r="Q442" s="1"/>
      <c r="R442" s="2"/>
    </row>
    <row r="443" spans="1:18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2"/>
      <c r="M443" s="1"/>
      <c r="N443" s="1"/>
      <c r="O443" s="1"/>
      <c r="P443" s="1"/>
      <c r="Q443" s="1"/>
      <c r="R443" s="2"/>
    </row>
    <row r="444" spans="1:18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2"/>
      <c r="M444" s="1"/>
      <c r="N444" s="1"/>
      <c r="O444" s="1"/>
      <c r="P444" s="1"/>
      <c r="Q444" s="1"/>
      <c r="R444" s="2"/>
    </row>
    <row r="445" spans="1:18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2"/>
      <c r="M445" s="1"/>
      <c r="N445" s="1"/>
      <c r="O445" s="1"/>
      <c r="P445" s="1"/>
      <c r="Q445" s="1"/>
      <c r="R445" s="2"/>
    </row>
    <row r="446" spans="1:18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2"/>
      <c r="M446" s="1"/>
      <c r="N446" s="1"/>
      <c r="O446" s="1"/>
      <c r="P446" s="1"/>
      <c r="Q446" s="1"/>
      <c r="R446" s="2"/>
    </row>
    <row r="447" spans="1:18" ht="15.75" customHeight="1" x14ac:dyDescent="0.2"/>
    <row r="448" spans="1:1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5">
    <mergeCell ref="A1:L1"/>
    <mergeCell ref="A2:L2"/>
    <mergeCell ref="A3:L3"/>
    <mergeCell ref="A7:I7"/>
    <mergeCell ref="J7:L7"/>
    <mergeCell ref="A8:H8"/>
    <mergeCell ref="I8:L8"/>
    <mergeCell ref="F11:F12"/>
    <mergeCell ref="G11:G12"/>
    <mergeCell ref="J11:J12"/>
    <mergeCell ref="K11:K12"/>
    <mergeCell ref="A10:B10"/>
    <mergeCell ref="M241:P241"/>
    <mergeCell ref="M249:O249"/>
    <mergeCell ref="M250:O250"/>
    <mergeCell ref="A246:P246"/>
    <mergeCell ref="M247:R247"/>
    <mergeCell ref="P249:R249"/>
    <mergeCell ref="P250:R250"/>
    <mergeCell ref="A241:I241"/>
    <mergeCell ref="A242:P242"/>
    <mergeCell ref="A243:P243"/>
    <mergeCell ref="A244:P244"/>
    <mergeCell ref="A245:P245"/>
    <mergeCell ref="Q10:R10"/>
    <mergeCell ref="A11:B12"/>
    <mergeCell ref="C11:C12"/>
    <mergeCell ref="D11:D12"/>
    <mergeCell ref="E11:E12"/>
    <mergeCell ref="L11:L12"/>
    <mergeCell ref="Q11:R11"/>
    <mergeCell ref="H11:H12"/>
    <mergeCell ref="I11:I12"/>
    <mergeCell ref="M10:O10"/>
    <mergeCell ref="M11:P11"/>
  </mergeCell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tabSelected="1" topLeftCell="H1" workbookViewId="0">
      <pane ySplit="11" topLeftCell="A17" activePane="bottomLeft" state="frozen"/>
      <selection pane="bottomLeft" activeCell="R20" sqref="R20"/>
    </sheetView>
  </sheetViews>
  <sheetFormatPr baseColWidth="10" defaultColWidth="12.5703125" defaultRowHeight="15" customHeight="1" x14ac:dyDescent="0.2"/>
  <cols>
    <col min="1" max="6" width="12.5703125" customWidth="1"/>
    <col min="7" max="7" width="16.28515625" customWidth="1"/>
    <col min="9" max="9" width="43.140625" customWidth="1"/>
    <col min="13" max="13" width="16.28515625" customWidth="1"/>
    <col min="15" max="15" width="13.85546875" customWidth="1"/>
    <col min="16" max="16" width="14.5703125" customWidth="1"/>
  </cols>
  <sheetData>
    <row r="1" spans="1:26" ht="15.75" customHeight="1" x14ac:dyDescent="0.3">
      <c r="A1" s="7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26" ht="15.75" customHeight="1" x14ac:dyDescent="0.3">
      <c r="A2" s="75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26" ht="15.75" customHeight="1" x14ac:dyDescent="0.3">
      <c r="A3" s="7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26" ht="15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26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6" t="s">
        <v>621</v>
      </c>
      <c r="N5" s="44"/>
      <c r="O5" s="44"/>
      <c r="P5" s="44"/>
    </row>
    <row r="6" spans="1:26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4"/>
      <c r="O6" s="44"/>
      <c r="P6" s="44"/>
    </row>
    <row r="7" spans="1:26" ht="15.75" customHeight="1" x14ac:dyDescent="0.25">
      <c r="A7" s="77" t="s">
        <v>3</v>
      </c>
      <c r="B7" s="66"/>
      <c r="C7" s="66"/>
      <c r="D7" s="66"/>
      <c r="E7" s="66"/>
      <c r="F7" s="66"/>
      <c r="G7" s="66"/>
      <c r="H7" s="66"/>
      <c r="I7" s="66"/>
      <c r="J7" s="77" t="s">
        <v>622</v>
      </c>
      <c r="K7" s="66"/>
      <c r="L7" s="66"/>
      <c r="M7" s="66"/>
      <c r="N7" s="45"/>
      <c r="O7" s="45"/>
      <c r="P7" s="45"/>
      <c r="Q7" s="45"/>
      <c r="R7" s="46"/>
      <c r="S7" s="46"/>
      <c r="T7" s="46"/>
    </row>
    <row r="8" spans="1:26" ht="15.75" customHeight="1" x14ac:dyDescent="0.25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6"/>
      <c r="S8" s="46"/>
      <c r="T8" s="46"/>
    </row>
    <row r="9" spans="1:26" ht="12.75" customHeight="1" x14ac:dyDescent="0.2">
      <c r="A9" s="81" t="s">
        <v>623</v>
      </c>
      <c r="B9" s="81" t="s">
        <v>624</v>
      </c>
      <c r="C9" s="84" t="s">
        <v>625</v>
      </c>
      <c r="D9" s="81" t="s">
        <v>626</v>
      </c>
      <c r="E9" s="81" t="s">
        <v>9</v>
      </c>
      <c r="F9" s="81" t="s">
        <v>627</v>
      </c>
      <c r="G9" s="81" t="s">
        <v>628</v>
      </c>
      <c r="H9" s="83" t="s">
        <v>629</v>
      </c>
      <c r="I9" s="81" t="s">
        <v>630</v>
      </c>
      <c r="J9" s="82" t="s">
        <v>631</v>
      </c>
      <c r="K9" s="82" t="s">
        <v>632</v>
      </c>
      <c r="L9" s="78" t="s">
        <v>633</v>
      </c>
      <c r="M9" s="78" t="s">
        <v>634</v>
      </c>
      <c r="N9" s="78" t="s">
        <v>635</v>
      </c>
      <c r="O9" s="78" t="s">
        <v>636</v>
      </c>
      <c r="P9" s="78" t="s">
        <v>637</v>
      </c>
      <c r="Q9" s="80" t="s">
        <v>638</v>
      </c>
      <c r="R9" s="60"/>
      <c r="S9" s="60"/>
      <c r="T9" s="51"/>
      <c r="U9" s="48"/>
      <c r="V9" s="48"/>
      <c r="W9" s="48"/>
      <c r="X9" s="48"/>
      <c r="Y9" s="48"/>
      <c r="Z9" s="48"/>
    </row>
    <row r="10" spans="1:26" ht="15.75" customHeight="1" x14ac:dyDescent="0.2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101" t="s">
        <v>639</v>
      </c>
      <c r="R10" s="101" t="s">
        <v>640</v>
      </c>
      <c r="S10" s="101" t="s">
        <v>641</v>
      </c>
      <c r="T10" s="101" t="s">
        <v>642</v>
      </c>
      <c r="U10" s="48"/>
      <c r="V10" s="48"/>
      <c r="W10" s="48"/>
      <c r="X10" s="48"/>
      <c r="Y10" s="48"/>
      <c r="Z10" s="48"/>
    </row>
    <row r="11" spans="1:26" ht="15.75" customHeight="1" x14ac:dyDescent="0.2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102"/>
      <c r="R11" s="102"/>
      <c r="S11" s="102"/>
      <c r="T11" s="102"/>
      <c r="U11" s="48"/>
      <c r="V11" s="48"/>
      <c r="W11" s="48"/>
      <c r="X11" s="48"/>
      <c r="Y11" s="48"/>
      <c r="Z11" s="48"/>
    </row>
    <row r="12" spans="1:26" ht="60" x14ac:dyDescent="0.2">
      <c r="A12" s="92">
        <v>1</v>
      </c>
      <c r="B12" s="93" t="s">
        <v>643</v>
      </c>
      <c r="C12" s="92">
        <v>1436290</v>
      </c>
      <c r="D12" s="92" t="s">
        <v>26</v>
      </c>
      <c r="E12" s="92" t="s">
        <v>644</v>
      </c>
      <c r="F12" s="92" t="s">
        <v>645</v>
      </c>
      <c r="G12" s="92" t="s">
        <v>646</v>
      </c>
      <c r="H12" s="92" t="s">
        <v>647</v>
      </c>
      <c r="I12" s="92" t="s">
        <v>648</v>
      </c>
      <c r="J12" s="94">
        <v>1446</v>
      </c>
      <c r="K12" s="94">
        <v>1446</v>
      </c>
      <c r="L12" s="95">
        <v>7730</v>
      </c>
      <c r="M12" s="95">
        <f t="shared" ref="M12:M24" si="0">J12*L12</f>
        <v>11177580</v>
      </c>
      <c r="N12" s="95">
        <v>0</v>
      </c>
      <c r="O12" s="95">
        <v>0</v>
      </c>
      <c r="P12" s="95" t="s">
        <v>33</v>
      </c>
      <c r="Q12" s="92">
        <v>5903</v>
      </c>
      <c r="R12" s="96">
        <v>45838</v>
      </c>
      <c r="S12" s="92">
        <v>6069</v>
      </c>
      <c r="T12" s="96">
        <v>45847</v>
      </c>
    </row>
    <row r="13" spans="1:26" ht="72" x14ac:dyDescent="0.2">
      <c r="A13" s="92">
        <v>2</v>
      </c>
      <c r="B13" s="93" t="s">
        <v>649</v>
      </c>
      <c r="C13" s="92">
        <v>3613487</v>
      </c>
      <c r="D13" s="92" t="s">
        <v>26</v>
      </c>
      <c r="E13" s="92" t="s">
        <v>650</v>
      </c>
      <c r="F13" s="92" t="s">
        <v>651</v>
      </c>
      <c r="G13" s="92" t="s">
        <v>646</v>
      </c>
      <c r="H13" s="92" t="s">
        <v>647</v>
      </c>
      <c r="I13" s="92" t="s">
        <v>648</v>
      </c>
      <c r="J13" s="94">
        <v>1446</v>
      </c>
      <c r="K13" s="94">
        <v>1446</v>
      </c>
      <c r="L13" s="95">
        <v>7780</v>
      </c>
      <c r="M13" s="95">
        <f t="shared" si="0"/>
        <v>11249880</v>
      </c>
      <c r="N13" s="95">
        <v>0</v>
      </c>
      <c r="O13" s="95">
        <v>0</v>
      </c>
      <c r="P13" s="95" t="s">
        <v>33</v>
      </c>
      <c r="Q13" s="92">
        <v>6042</v>
      </c>
      <c r="R13" s="96">
        <v>45842</v>
      </c>
      <c r="S13" s="92">
        <v>7141</v>
      </c>
      <c r="T13" s="96">
        <v>45869</v>
      </c>
    </row>
    <row r="14" spans="1:26" ht="72" x14ac:dyDescent="0.2">
      <c r="A14" s="92">
        <v>3</v>
      </c>
      <c r="B14" s="93" t="s">
        <v>652</v>
      </c>
      <c r="C14" s="92">
        <v>523506</v>
      </c>
      <c r="D14" s="92" t="s">
        <v>26</v>
      </c>
      <c r="E14" s="92" t="s">
        <v>653</v>
      </c>
      <c r="F14" s="92" t="s">
        <v>654</v>
      </c>
      <c r="G14" s="92" t="s">
        <v>655</v>
      </c>
      <c r="H14" s="92" t="s">
        <v>656</v>
      </c>
      <c r="I14" s="92" t="s">
        <v>657</v>
      </c>
      <c r="J14" s="94">
        <v>1632</v>
      </c>
      <c r="K14" s="94">
        <v>1632</v>
      </c>
      <c r="L14" s="95">
        <v>7670</v>
      </c>
      <c r="M14" s="95">
        <f t="shared" si="0"/>
        <v>12517440</v>
      </c>
      <c r="N14" s="95" t="s">
        <v>658</v>
      </c>
      <c r="O14" s="95">
        <v>1468929</v>
      </c>
      <c r="P14" s="95" t="s">
        <v>33</v>
      </c>
      <c r="Q14" s="92">
        <v>6116</v>
      </c>
      <c r="R14" s="96">
        <v>45849</v>
      </c>
      <c r="S14" s="92">
        <v>6597</v>
      </c>
      <c r="T14" s="96">
        <v>45869</v>
      </c>
    </row>
    <row r="15" spans="1:26" ht="36" x14ac:dyDescent="0.2">
      <c r="A15" s="92">
        <v>4</v>
      </c>
      <c r="B15" s="93" t="s">
        <v>659</v>
      </c>
      <c r="C15" s="92">
        <v>906583</v>
      </c>
      <c r="D15" s="92" t="s">
        <v>26</v>
      </c>
      <c r="E15" s="92" t="s">
        <v>660</v>
      </c>
      <c r="F15" s="92" t="s">
        <v>661</v>
      </c>
      <c r="G15" s="92" t="s">
        <v>662</v>
      </c>
      <c r="H15" s="92" t="s">
        <v>663</v>
      </c>
      <c r="I15" s="92" t="s">
        <v>664</v>
      </c>
      <c r="J15" s="94">
        <v>928</v>
      </c>
      <c r="K15" s="94">
        <v>928</v>
      </c>
      <c r="L15" s="95">
        <v>7510</v>
      </c>
      <c r="M15" s="95">
        <f t="shared" si="0"/>
        <v>6969280</v>
      </c>
      <c r="N15" s="95">
        <v>0</v>
      </c>
      <c r="O15" s="95">
        <v>0</v>
      </c>
      <c r="P15" s="95" t="s">
        <v>33</v>
      </c>
      <c r="Q15" s="92">
        <v>6217</v>
      </c>
      <c r="R15" s="96">
        <v>45856</v>
      </c>
      <c r="S15" s="92">
        <v>7135</v>
      </c>
      <c r="T15" s="96">
        <v>45869</v>
      </c>
    </row>
    <row r="16" spans="1:26" ht="36" x14ac:dyDescent="0.2">
      <c r="A16" s="92">
        <v>5</v>
      </c>
      <c r="B16" s="93" t="s">
        <v>665</v>
      </c>
      <c r="C16" s="92">
        <v>3205811</v>
      </c>
      <c r="D16" s="92" t="s">
        <v>26</v>
      </c>
      <c r="E16" s="92" t="s">
        <v>666</v>
      </c>
      <c r="F16" s="92" t="s">
        <v>661</v>
      </c>
      <c r="G16" s="92" t="s">
        <v>667</v>
      </c>
      <c r="H16" s="92" t="s">
        <v>668</v>
      </c>
      <c r="I16" s="92" t="s">
        <v>664</v>
      </c>
      <c r="J16" s="94">
        <v>1128</v>
      </c>
      <c r="K16" s="94">
        <v>1128</v>
      </c>
      <c r="L16" s="95">
        <v>7510</v>
      </c>
      <c r="M16" s="95">
        <f t="shared" si="0"/>
        <v>8471280</v>
      </c>
      <c r="N16" s="95">
        <v>0</v>
      </c>
      <c r="O16" s="95">
        <v>0</v>
      </c>
      <c r="P16" s="95" t="s">
        <v>33</v>
      </c>
      <c r="Q16" s="92">
        <v>6217</v>
      </c>
      <c r="R16" s="96">
        <v>45856</v>
      </c>
      <c r="S16" s="92">
        <v>7136</v>
      </c>
      <c r="T16" s="96">
        <v>45869</v>
      </c>
    </row>
    <row r="17" spans="1:20" ht="36" x14ac:dyDescent="0.2">
      <c r="A17" s="92">
        <v>6</v>
      </c>
      <c r="B17" s="93" t="s">
        <v>669</v>
      </c>
      <c r="C17" s="92">
        <v>628625</v>
      </c>
      <c r="D17" s="92" t="s">
        <v>26</v>
      </c>
      <c r="E17" s="92" t="s">
        <v>670</v>
      </c>
      <c r="F17" s="92" t="s">
        <v>671</v>
      </c>
      <c r="G17" s="92" t="s">
        <v>662</v>
      </c>
      <c r="H17" s="92" t="s">
        <v>668</v>
      </c>
      <c r="I17" s="92" t="s">
        <v>664</v>
      </c>
      <c r="J17" s="94">
        <v>928</v>
      </c>
      <c r="K17" s="94">
        <v>928</v>
      </c>
      <c r="L17" s="95">
        <v>7510</v>
      </c>
      <c r="M17" s="95">
        <f t="shared" si="0"/>
        <v>6969280</v>
      </c>
      <c r="N17" s="95">
        <v>0</v>
      </c>
      <c r="O17" s="95">
        <v>0</v>
      </c>
      <c r="P17" s="95" t="s">
        <v>33</v>
      </c>
      <c r="Q17" s="92">
        <v>6217</v>
      </c>
      <c r="R17" s="96">
        <v>45856</v>
      </c>
      <c r="S17" s="92">
        <v>7137</v>
      </c>
      <c r="T17" s="96">
        <v>45869</v>
      </c>
    </row>
    <row r="18" spans="1:20" ht="48" x14ac:dyDescent="0.2">
      <c r="A18" s="92">
        <v>7</v>
      </c>
      <c r="B18" s="93" t="s">
        <v>672</v>
      </c>
      <c r="C18" s="92">
        <v>3272866</v>
      </c>
      <c r="D18" s="92" t="s">
        <v>26</v>
      </c>
      <c r="E18" s="92" t="s">
        <v>653</v>
      </c>
      <c r="F18" s="92" t="s">
        <v>671</v>
      </c>
      <c r="G18" s="92" t="s">
        <v>667</v>
      </c>
      <c r="H18" s="92" t="s">
        <v>668</v>
      </c>
      <c r="I18" s="92" t="s">
        <v>664</v>
      </c>
      <c r="J18" s="94">
        <v>1024</v>
      </c>
      <c r="K18" s="94">
        <v>1024</v>
      </c>
      <c r="L18" s="95">
        <v>7510</v>
      </c>
      <c r="M18" s="95">
        <f t="shared" si="0"/>
        <v>7690240</v>
      </c>
      <c r="N18" s="95">
        <v>0</v>
      </c>
      <c r="O18" s="95">
        <v>0</v>
      </c>
      <c r="P18" s="95" t="s">
        <v>33</v>
      </c>
      <c r="Q18" s="92">
        <v>6217</v>
      </c>
      <c r="R18" s="96">
        <v>45856</v>
      </c>
      <c r="S18" s="92">
        <v>7139</v>
      </c>
      <c r="T18" s="96">
        <v>45869</v>
      </c>
    </row>
    <row r="19" spans="1:20" ht="36" x14ac:dyDescent="0.2">
      <c r="A19" s="92">
        <v>8</v>
      </c>
      <c r="B19" s="93" t="s">
        <v>673</v>
      </c>
      <c r="C19" s="92">
        <v>801338</v>
      </c>
      <c r="D19" s="92" t="s">
        <v>26</v>
      </c>
      <c r="E19" s="92" t="s">
        <v>257</v>
      </c>
      <c r="F19" s="92" t="s">
        <v>674</v>
      </c>
      <c r="G19" s="92" t="s">
        <v>675</v>
      </c>
      <c r="H19" s="92" t="s">
        <v>676</v>
      </c>
      <c r="I19" s="92" t="s">
        <v>677</v>
      </c>
      <c r="J19" s="92">
        <v>810</v>
      </c>
      <c r="K19" s="92">
        <v>810</v>
      </c>
      <c r="L19" s="95">
        <v>7480</v>
      </c>
      <c r="M19" s="95">
        <f t="shared" si="0"/>
        <v>6058800</v>
      </c>
      <c r="N19" s="95" t="s">
        <v>678</v>
      </c>
      <c r="O19" s="95">
        <v>3600000</v>
      </c>
      <c r="P19" s="95" t="s">
        <v>33</v>
      </c>
      <c r="Q19" s="92">
        <v>6401</v>
      </c>
      <c r="R19" s="96">
        <v>45863</v>
      </c>
      <c r="S19" s="92">
        <v>7132</v>
      </c>
      <c r="T19" s="96">
        <v>45869</v>
      </c>
    </row>
    <row r="20" spans="1:20" ht="60" x14ac:dyDescent="0.2">
      <c r="A20" s="92">
        <v>9</v>
      </c>
      <c r="B20" s="97" t="s">
        <v>679</v>
      </c>
      <c r="C20" s="92">
        <v>369553</v>
      </c>
      <c r="D20" s="92" t="s">
        <v>26</v>
      </c>
      <c r="E20" s="92" t="s">
        <v>680</v>
      </c>
      <c r="F20" s="92" t="s">
        <v>681</v>
      </c>
      <c r="G20" s="98" t="s">
        <v>682</v>
      </c>
      <c r="H20" s="92" t="s">
        <v>683</v>
      </c>
      <c r="I20" s="92" t="s">
        <v>664</v>
      </c>
      <c r="J20" s="99">
        <v>1620</v>
      </c>
      <c r="K20" s="92">
        <v>1620</v>
      </c>
      <c r="L20" s="95">
        <v>7500</v>
      </c>
      <c r="M20" s="95">
        <f t="shared" si="0"/>
        <v>12150000</v>
      </c>
      <c r="N20" s="95" t="s">
        <v>684</v>
      </c>
      <c r="O20" s="95">
        <v>1056467</v>
      </c>
      <c r="P20" s="95" t="s">
        <v>33</v>
      </c>
      <c r="Q20" s="92">
        <v>6270</v>
      </c>
      <c r="R20" s="96">
        <v>45861</v>
      </c>
      <c r="S20" s="92">
        <v>7128</v>
      </c>
      <c r="T20" s="96">
        <v>45869</v>
      </c>
    </row>
    <row r="21" spans="1:20" ht="48" x14ac:dyDescent="0.2">
      <c r="A21" s="92">
        <v>10</v>
      </c>
      <c r="B21" s="97" t="s">
        <v>672</v>
      </c>
      <c r="C21" s="92">
        <v>3272866</v>
      </c>
      <c r="D21" s="92" t="s">
        <v>26</v>
      </c>
      <c r="E21" s="92" t="s">
        <v>653</v>
      </c>
      <c r="F21" s="92" t="s">
        <v>685</v>
      </c>
      <c r="G21" s="98" t="s">
        <v>686</v>
      </c>
      <c r="H21" s="92" t="s">
        <v>687</v>
      </c>
      <c r="I21" s="92" t="s">
        <v>688</v>
      </c>
      <c r="J21" s="92">
        <v>832</v>
      </c>
      <c r="K21" s="92">
        <v>832</v>
      </c>
      <c r="L21" s="95">
        <v>7500</v>
      </c>
      <c r="M21" s="95">
        <f t="shared" si="0"/>
        <v>6240000</v>
      </c>
      <c r="N21" s="95">
        <v>0</v>
      </c>
      <c r="O21" s="95">
        <v>0</v>
      </c>
      <c r="P21" s="95" t="s">
        <v>33</v>
      </c>
      <c r="Q21" s="92">
        <v>6270</v>
      </c>
      <c r="R21" s="96">
        <v>45861</v>
      </c>
      <c r="S21" s="92">
        <v>7129</v>
      </c>
      <c r="T21" s="96">
        <v>45869</v>
      </c>
    </row>
    <row r="22" spans="1:20" ht="38.25" x14ac:dyDescent="0.2">
      <c r="A22" s="92">
        <v>11</v>
      </c>
      <c r="B22" s="97" t="s">
        <v>689</v>
      </c>
      <c r="C22" s="92">
        <v>628625</v>
      </c>
      <c r="D22" s="92" t="s">
        <v>26</v>
      </c>
      <c r="E22" s="92" t="s">
        <v>670</v>
      </c>
      <c r="F22" s="92" t="s">
        <v>685</v>
      </c>
      <c r="G22" s="98" t="s">
        <v>675</v>
      </c>
      <c r="H22" s="92" t="s">
        <v>690</v>
      </c>
      <c r="I22" s="92" t="s">
        <v>688</v>
      </c>
      <c r="J22" s="100">
        <v>1544</v>
      </c>
      <c r="K22" s="99">
        <v>1544</v>
      </c>
      <c r="L22" s="95">
        <v>7500</v>
      </c>
      <c r="M22" s="95">
        <f t="shared" si="0"/>
        <v>11580000</v>
      </c>
      <c r="N22" s="95" t="s">
        <v>691</v>
      </c>
      <c r="O22" s="95">
        <v>1170695</v>
      </c>
      <c r="P22" s="95">
        <v>197109</v>
      </c>
      <c r="Q22" s="92">
        <v>6270</v>
      </c>
      <c r="R22" s="96">
        <v>45861</v>
      </c>
      <c r="S22" s="92">
        <v>7131</v>
      </c>
      <c r="T22" s="96">
        <v>45869</v>
      </c>
    </row>
    <row r="23" spans="1:20" ht="38.25" x14ac:dyDescent="0.2">
      <c r="A23" s="92">
        <v>12</v>
      </c>
      <c r="B23" s="97" t="s">
        <v>689</v>
      </c>
      <c r="C23" s="92">
        <v>628625</v>
      </c>
      <c r="D23" s="92" t="s">
        <v>26</v>
      </c>
      <c r="E23" s="92" t="s">
        <v>670</v>
      </c>
      <c r="F23" s="92" t="s">
        <v>685</v>
      </c>
      <c r="G23" s="98" t="s">
        <v>686</v>
      </c>
      <c r="H23" s="92" t="s">
        <v>687</v>
      </c>
      <c r="I23" s="92" t="s">
        <v>688</v>
      </c>
      <c r="J23" s="100">
        <v>872</v>
      </c>
      <c r="K23" s="99">
        <v>872</v>
      </c>
      <c r="L23" s="95">
        <v>7500</v>
      </c>
      <c r="M23" s="95">
        <f t="shared" si="0"/>
        <v>6540000</v>
      </c>
      <c r="N23" s="95">
        <v>0</v>
      </c>
      <c r="O23" s="95">
        <v>0</v>
      </c>
      <c r="P23" s="95" t="s">
        <v>33</v>
      </c>
      <c r="Q23" s="92">
        <v>6270</v>
      </c>
      <c r="R23" s="96">
        <v>45861</v>
      </c>
      <c r="S23" s="92">
        <v>7131</v>
      </c>
      <c r="T23" s="96">
        <v>45869</v>
      </c>
    </row>
    <row r="24" spans="1:20" ht="60" x14ac:dyDescent="0.2">
      <c r="A24" s="92">
        <v>13</v>
      </c>
      <c r="B24" s="97" t="s">
        <v>692</v>
      </c>
      <c r="C24" s="92">
        <v>1046943</v>
      </c>
      <c r="D24" s="92" t="s">
        <v>26</v>
      </c>
      <c r="E24" s="92" t="s">
        <v>693</v>
      </c>
      <c r="F24" s="92" t="s">
        <v>694</v>
      </c>
      <c r="G24" s="98" t="s">
        <v>695</v>
      </c>
      <c r="H24" s="92" t="s">
        <v>696</v>
      </c>
      <c r="I24" s="92" t="s">
        <v>697</v>
      </c>
      <c r="J24" s="98">
        <v>996</v>
      </c>
      <c r="K24" s="92">
        <v>996</v>
      </c>
      <c r="L24" s="95">
        <v>7410</v>
      </c>
      <c r="M24" s="95">
        <f t="shared" si="0"/>
        <v>7380360</v>
      </c>
      <c r="N24" s="95">
        <v>0</v>
      </c>
      <c r="O24" s="95">
        <v>0</v>
      </c>
      <c r="P24" s="95" t="s">
        <v>33</v>
      </c>
      <c r="Q24" s="92">
        <v>6594</v>
      </c>
      <c r="R24" s="96">
        <v>45868</v>
      </c>
      <c r="S24" s="92">
        <v>7127</v>
      </c>
      <c r="T24" s="96">
        <v>45869</v>
      </c>
    </row>
    <row r="25" spans="1:20" ht="17.25" x14ac:dyDescent="0.3">
      <c r="A25" s="85" t="s">
        <v>608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86" t="s">
        <v>609</v>
      </c>
      <c r="M25" s="87">
        <f>SUM(M12:M24)</f>
        <v>114994140</v>
      </c>
      <c r="N25" s="88" t="s">
        <v>610</v>
      </c>
      <c r="O25" s="89">
        <f>SUM(O12:O24)</f>
        <v>7296091</v>
      </c>
      <c r="P25" s="90"/>
      <c r="Q25" s="91"/>
      <c r="R25" s="91"/>
      <c r="S25" s="91"/>
      <c r="T25" s="91"/>
    </row>
    <row r="26" spans="1:20" ht="14.25" x14ac:dyDescent="0.3">
      <c r="A26" s="72" t="s">
        <v>698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51"/>
      <c r="Q26" s="17"/>
      <c r="R26" s="17"/>
      <c r="S26" s="17"/>
      <c r="T26" s="17"/>
    </row>
    <row r="27" spans="1:20" ht="17.25" x14ac:dyDescent="0.3">
      <c r="A27" s="71" t="s">
        <v>699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51"/>
      <c r="Q27" s="17"/>
      <c r="R27" s="17"/>
      <c r="S27" s="17"/>
      <c r="T27" s="17"/>
    </row>
    <row r="28" spans="1:20" ht="17.25" x14ac:dyDescent="0.3">
      <c r="A28" s="71" t="s">
        <v>700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51"/>
      <c r="Q28" s="17"/>
      <c r="R28" s="17"/>
      <c r="S28" s="17"/>
      <c r="T28" s="17"/>
    </row>
    <row r="29" spans="1:20" x14ac:dyDescent="0.25">
      <c r="A29" s="65" t="s">
        <v>614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</row>
    <row r="30" spans="1:20" ht="15.75" customHeight="1" x14ac:dyDescent="0.25">
      <c r="A30" s="65" t="s">
        <v>615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</row>
    <row r="31" spans="1:20" ht="15.75" customHeight="1" x14ac:dyDescent="0.2">
      <c r="L31" s="44"/>
      <c r="M31" s="44"/>
      <c r="N31" s="44"/>
      <c r="O31" s="44"/>
      <c r="P31" s="44"/>
    </row>
    <row r="32" spans="1:20" ht="15.75" customHeight="1" x14ac:dyDescent="0.2">
      <c r="L32" s="44"/>
      <c r="M32" s="44"/>
      <c r="N32" s="44"/>
      <c r="O32" s="67" t="s">
        <v>616</v>
      </c>
      <c r="P32" s="66"/>
      <c r="Q32" s="66"/>
      <c r="R32" s="66"/>
      <c r="S32" s="66"/>
      <c r="T32" s="66"/>
    </row>
    <row r="33" spans="12:20" ht="15.75" customHeight="1" x14ac:dyDescent="0.2">
      <c r="L33" s="44"/>
      <c r="M33" s="44"/>
      <c r="N33" s="44"/>
      <c r="O33" s="40"/>
      <c r="P33" s="41" t="s">
        <v>617</v>
      </c>
      <c r="Q33" s="40"/>
      <c r="R33" s="49"/>
      <c r="S33" s="49"/>
      <c r="T33" s="43"/>
    </row>
    <row r="34" spans="12:20" ht="15.75" customHeight="1" x14ac:dyDescent="0.2">
      <c r="L34" s="44"/>
      <c r="M34" s="44"/>
      <c r="N34" s="44"/>
      <c r="O34" s="62" t="s">
        <v>618</v>
      </c>
      <c r="P34" s="60"/>
      <c r="Q34" s="51"/>
      <c r="R34" s="68" t="s">
        <v>619</v>
      </c>
      <c r="S34" s="69"/>
      <c r="T34" s="53"/>
    </row>
    <row r="35" spans="12:20" ht="15.75" customHeight="1" x14ac:dyDescent="0.2">
      <c r="L35" s="44"/>
      <c r="M35" s="44"/>
      <c r="N35" s="44"/>
      <c r="O35" s="63" t="s">
        <v>620</v>
      </c>
      <c r="P35" s="64"/>
      <c r="Q35" s="64"/>
      <c r="R35" s="70">
        <v>1490367</v>
      </c>
      <c r="S35" s="60"/>
      <c r="T35" s="51"/>
    </row>
    <row r="36" spans="12:20" ht="15.75" customHeight="1" x14ac:dyDescent="0.2">
      <c r="L36" s="44"/>
      <c r="M36" s="44"/>
      <c r="N36" s="44"/>
      <c r="O36" s="44"/>
      <c r="P36" s="44"/>
    </row>
    <row r="37" spans="12:20" ht="12.75" customHeight="1" x14ac:dyDescent="0.2">
      <c r="L37" s="44"/>
      <c r="M37" s="44"/>
      <c r="N37" s="44"/>
      <c r="O37" s="44"/>
      <c r="P37" s="44"/>
    </row>
    <row r="38" spans="12:20" ht="12.75" customHeight="1" x14ac:dyDescent="0.2">
      <c r="L38" s="44"/>
      <c r="M38" s="44"/>
      <c r="N38" s="44"/>
      <c r="O38" s="44"/>
      <c r="P38" s="44"/>
    </row>
    <row r="39" spans="12:20" ht="12.75" customHeight="1" x14ac:dyDescent="0.2">
      <c r="L39" s="44"/>
      <c r="M39" s="44"/>
      <c r="N39" s="44"/>
      <c r="O39" s="44"/>
      <c r="P39" s="44"/>
    </row>
    <row r="40" spans="12:20" ht="12.75" customHeight="1" x14ac:dyDescent="0.2">
      <c r="L40" s="44"/>
      <c r="M40" s="44"/>
      <c r="N40" s="44"/>
      <c r="O40" s="44"/>
      <c r="P40" s="44"/>
    </row>
    <row r="41" spans="12:20" ht="15.75" customHeight="1" x14ac:dyDescent="0.2">
      <c r="L41" s="44"/>
      <c r="M41" s="44"/>
      <c r="N41" s="44"/>
      <c r="O41" s="44"/>
      <c r="P41" s="44"/>
    </row>
    <row r="42" spans="12:20" ht="15.75" customHeight="1" x14ac:dyDescent="0.2">
      <c r="L42" s="44"/>
      <c r="M42" s="44"/>
      <c r="N42" s="44"/>
      <c r="O42" s="44"/>
      <c r="P42" s="44"/>
    </row>
    <row r="43" spans="12:20" ht="15.75" customHeight="1" x14ac:dyDescent="0.2">
      <c r="L43" s="44"/>
      <c r="M43" s="44"/>
      <c r="N43" s="44"/>
      <c r="O43" s="44"/>
      <c r="P43" s="44"/>
    </row>
    <row r="44" spans="12:20" ht="15.75" customHeight="1" x14ac:dyDescent="0.2">
      <c r="L44" s="44"/>
      <c r="M44" s="44"/>
      <c r="N44" s="44"/>
      <c r="O44" s="44"/>
      <c r="P44" s="44"/>
    </row>
    <row r="45" spans="12:20" ht="15.75" customHeight="1" x14ac:dyDescent="0.2">
      <c r="L45" s="44"/>
      <c r="M45" s="44"/>
      <c r="N45" s="44"/>
      <c r="O45" s="44"/>
      <c r="P45" s="44"/>
    </row>
    <row r="46" spans="12:20" ht="15.75" customHeight="1" x14ac:dyDescent="0.2">
      <c r="L46" s="44"/>
      <c r="M46" s="44"/>
      <c r="N46" s="44"/>
      <c r="O46" s="44"/>
      <c r="P46" s="44"/>
    </row>
    <row r="47" spans="12:20" ht="15.75" customHeight="1" x14ac:dyDescent="0.2">
      <c r="L47" s="44"/>
      <c r="M47" s="44"/>
      <c r="N47" s="44"/>
      <c r="O47" s="44"/>
      <c r="P47" s="44"/>
    </row>
    <row r="48" spans="12:20" ht="15.75" customHeight="1" x14ac:dyDescent="0.2">
      <c r="L48" s="44"/>
      <c r="M48" s="44"/>
      <c r="N48" s="44"/>
      <c r="O48" s="44"/>
      <c r="P48" s="44"/>
    </row>
    <row r="49" spans="12:16" ht="15.75" customHeight="1" x14ac:dyDescent="0.2">
      <c r="L49" s="44"/>
      <c r="M49" s="44"/>
      <c r="N49" s="44"/>
      <c r="O49" s="44"/>
      <c r="P49" s="44"/>
    </row>
    <row r="50" spans="12:16" ht="15.75" customHeight="1" x14ac:dyDescent="0.2">
      <c r="L50" s="44"/>
      <c r="M50" s="44"/>
      <c r="N50" s="44"/>
      <c r="O50" s="44"/>
      <c r="P50" s="44"/>
    </row>
    <row r="51" spans="12:16" ht="15.75" customHeight="1" x14ac:dyDescent="0.2">
      <c r="L51" s="44"/>
      <c r="M51" s="44"/>
      <c r="N51" s="44"/>
      <c r="O51" s="44"/>
      <c r="P51" s="44"/>
    </row>
    <row r="52" spans="12:16" ht="15.75" customHeight="1" x14ac:dyDescent="0.2">
      <c r="L52" s="44"/>
      <c r="M52" s="44"/>
      <c r="N52" s="44"/>
      <c r="O52" s="44"/>
      <c r="P52" s="44"/>
    </row>
    <row r="53" spans="12:16" ht="15.75" customHeight="1" x14ac:dyDescent="0.2">
      <c r="L53" s="44"/>
      <c r="M53" s="44"/>
      <c r="N53" s="44"/>
      <c r="O53" s="44"/>
      <c r="P53" s="44"/>
    </row>
    <row r="54" spans="12:16" ht="15.75" customHeight="1" x14ac:dyDescent="0.2">
      <c r="L54" s="44"/>
      <c r="M54" s="44"/>
      <c r="N54" s="44"/>
      <c r="O54" s="44"/>
      <c r="P54" s="44"/>
    </row>
    <row r="55" spans="12:16" ht="15.75" customHeight="1" x14ac:dyDescent="0.2">
      <c r="L55" s="44"/>
      <c r="M55" s="44"/>
      <c r="N55" s="44"/>
      <c r="O55" s="44"/>
      <c r="P55" s="44"/>
    </row>
    <row r="56" spans="12:16" ht="15.75" customHeight="1" x14ac:dyDescent="0.2">
      <c r="L56" s="44"/>
      <c r="M56" s="44"/>
      <c r="N56" s="44"/>
      <c r="O56" s="44"/>
      <c r="P56" s="44"/>
    </row>
    <row r="57" spans="12:16" ht="15.75" customHeight="1" x14ac:dyDescent="0.2">
      <c r="L57" s="44"/>
      <c r="M57" s="44"/>
      <c r="N57" s="44"/>
      <c r="O57" s="44"/>
      <c r="P57" s="44"/>
    </row>
    <row r="58" spans="12:16" ht="15.75" customHeight="1" x14ac:dyDescent="0.2">
      <c r="L58" s="44"/>
      <c r="M58" s="44"/>
      <c r="N58" s="44"/>
      <c r="O58" s="44"/>
      <c r="P58" s="44"/>
    </row>
    <row r="59" spans="12:16" ht="15.75" customHeight="1" x14ac:dyDescent="0.2">
      <c r="L59" s="44"/>
      <c r="M59" s="44"/>
      <c r="N59" s="44"/>
      <c r="O59" s="44"/>
      <c r="P59" s="44"/>
    </row>
    <row r="60" spans="12:16" ht="15.75" customHeight="1" x14ac:dyDescent="0.2">
      <c r="L60" s="44"/>
      <c r="M60" s="44"/>
      <c r="N60" s="44"/>
      <c r="O60" s="44"/>
      <c r="P60" s="44"/>
    </row>
    <row r="61" spans="12:16" ht="15.75" customHeight="1" x14ac:dyDescent="0.2">
      <c r="L61" s="44"/>
      <c r="M61" s="44"/>
      <c r="N61" s="44"/>
      <c r="O61" s="44"/>
      <c r="P61" s="44"/>
    </row>
    <row r="62" spans="12:16" ht="15.75" customHeight="1" x14ac:dyDescent="0.2">
      <c r="L62" s="44"/>
      <c r="M62" s="44"/>
      <c r="N62" s="44"/>
      <c r="O62" s="44"/>
      <c r="P62" s="44"/>
    </row>
    <row r="63" spans="12:16" ht="15.75" customHeight="1" x14ac:dyDescent="0.2">
      <c r="L63" s="44"/>
      <c r="M63" s="44"/>
      <c r="N63" s="44"/>
      <c r="O63" s="44"/>
      <c r="P63" s="44"/>
    </row>
    <row r="64" spans="12:16" ht="15.75" customHeight="1" x14ac:dyDescent="0.2">
      <c r="L64" s="44"/>
      <c r="M64" s="44"/>
      <c r="N64" s="44"/>
      <c r="O64" s="44"/>
      <c r="P64" s="44"/>
    </row>
    <row r="65" spans="12:16" ht="15.75" customHeight="1" x14ac:dyDescent="0.2">
      <c r="L65" s="44"/>
      <c r="M65" s="44"/>
      <c r="N65" s="44"/>
      <c r="O65" s="44"/>
      <c r="P65" s="44"/>
    </row>
    <row r="66" spans="12:16" ht="15.75" customHeight="1" x14ac:dyDescent="0.2">
      <c r="L66" s="44"/>
      <c r="M66" s="44"/>
      <c r="N66" s="44"/>
      <c r="O66" s="44"/>
      <c r="P66" s="44"/>
    </row>
    <row r="67" spans="12:16" ht="15.75" customHeight="1" x14ac:dyDescent="0.2">
      <c r="L67" s="44"/>
      <c r="M67" s="44"/>
      <c r="N67" s="44"/>
      <c r="O67" s="44"/>
      <c r="P67" s="44"/>
    </row>
    <row r="68" spans="12:16" ht="15.75" customHeight="1" x14ac:dyDescent="0.2">
      <c r="L68" s="44"/>
      <c r="M68" s="44"/>
      <c r="N68" s="44"/>
      <c r="O68" s="44"/>
      <c r="P68" s="44"/>
    </row>
    <row r="69" spans="12:16" ht="15.75" customHeight="1" x14ac:dyDescent="0.2">
      <c r="L69" s="44"/>
      <c r="M69" s="44"/>
      <c r="N69" s="44"/>
      <c r="O69" s="44"/>
      <c r="P69" s="44"/>
    </row>
    <row r="70" spans="12:16" ht="15.75" customHeight="1" x14ac:dyDescent="0.2">
      <c r="L70" s="44"/>
      <c r="M70" s="44"/>
      <c r="N70" s="44"/>
      <c r="O70" s="44"/>
      <c r="P70" s="44"/>
    </row>
    <row r="71" spans="12:16" ht="15.75" customHeight="1" x14ac:dyDescent="0.2">
      <c r="L71" s="44"/>
      <c r="M71" s="44"/>
      <c r="N71" s="44"/>
      <c r="O71" s="44"/>
      <c r="P71" s="44"/>
    </row>
    <row r="72" spans="12:16" ht="15.75" customHeight="1" x14ac:dyDescent="0.2">
      <c r="L72" s="44"/>
      <c r="M72" s="44"/>
      <c r="N72" s="44"/>
      <c r="O72" s="44"/>
      <c r="P72" s="44"/>
    </row>
    <row r="73" spans="12:16" ht="15.75" customHeight="1" x14ac:dyDescent="0.2">
      <c r="L73" s="44"/>
      <c r="M73" s="44"/>
      <c r="N73" s="44"/>
      <c r="O73" s="44"/>
      <c r="P73" s="44"/>
    </row>
    <row r="74" spans="12:16" ht="15.75" customHeight="1" x14ac:dyDescent="0.2">
      <c r="L74" s="44"/>
      <c r="M74" s="44"/>
      <c r="N74" s="44"/>
      <c r="O74" s="44"/>
      <c r="P74" s="44"/>
    </row>
    <row r="75" spans="12:16" ht="15.75" customHeight="1" x14ac:dyDescent="0.2">
      <c r="L75" s="44"/>
      <c r="M75" s="44"/>
      <c r="N75" s="44"/>
      <c r="O75" s="44"/>
      <c r="P75" s="44"/>
    </row>
    <row r="76" spans="12:16" ht="15.75" customHeight="1" x14ac:dyDescent="0.2">
      <c r="L76" s="44"/>
      <c r="M76" s="44"/>
      <c r="N76" s="44"/>
      <c r="O76" s="44"/>
      <c r="P76" s="44"/>
    </row>
    <row r="77" spans="12:16" ht="15.75" customHeight="1" x14ac:dyDescent="0.2">
      <c r="L77" s="44"/>
      <c r="M77" s="44"/>
      <c r="N77" s="44"/>
      <c r="O77" s="44"/>
      <c r="P77" s="44"/>
    </row>
    <row r="78" spans="12:16" ht="15.75" customHeight="1" x14ac:dyDescent="0.2">
      <c r="L78" s="44"/>
      <c r="M78" s="44"/>
      <c r="N78" s="44"/>
      <c r="O78" s="44"/>
      <c r="P78" s="44"/>
    </row>
    <row r="79" spans="12:16" ht="15.75" customHeight="1" x14ac:dyDescent="0.2">
      <c r="L79" s="44"/>
      <c r="M79" s="44"/>
      <c r="N79" s="44"/>
      <c r="O79" s="44"/>
      <c r="P79" s="44"/>
    </row>
    <row r="80" spans="12:16" ht="15.75" customHeight="1" x14ac:dyDescent="0.2">
      <c r="L80" s="44"/>
      <c r="M80" s="44"/>
      <c r="N80" s="44"/>
      <c r="O80" s="44"/>
      <c r="P80" s="44"/>
    </row>
    <row r="81" spans="12:16" ht="15.75" customHeight="1" x14ac:dyDescent="0.2">
      <c r="L81" s="44"/>
      <c r="M81" s="44"/>
      <c r="N81" s="44"/>
      <c r="O81" s="44"/>
      <c r="P81" s="44"/>
    </row>
    <row r="82" spans="12:16" ht="15.75" customHeight="1" x14ac:dyDescent="0.2">
      <c r="L82" s="44"/>
      <c r="M82" s="44"/>
      <c r="N82" s="44"/>
      <c r="O82" s="44"/>
      <c r="P82" s="44"/>
    </row>
    <row r="83" spans="12:16" ht="15.75" customHeight="1" x14ac:dyDescent="0.2">
      <c r="L83" s="44"/>
      <c r="M83" s="44"/>
      <c r="N83" s="44"/>
      <c r="O83" s="44"/>
      <c r="P83" s="44"/>
    </row>
    <row r="84" spans="12:16" ht="15.75" customHeight="1" x14ac:dyDescent="0.2">
      <c r="L84" s="44"/>
      <c r="M84" s="44"/>
      <c r="N84" s="44"/>
      <c r="O84" s="44"/>
      <c r="P84" s="44"/>
    </row>
    <row r="85" spans="12:16" ht="15.75" customHeight="1" x14ac:dyDescent="0.2">
      <c r="L85" s="44"/>
      <c r="M85" s="44"/>
      <c r="N85" s="44"/>
      <c r="O85" s="44"/>
      <c r="P85" s="44"/>
    </row>
    <row r="86" spans="12:16" ht="15.75" customHeight="1" x14ac:dyDescent="0.2">
      <c r="L86" s="44"/>
      <c r="M86" s="44"/>
      <c r="N86" s="44"/>
      <c r="O86" s="44"/>
      <c r="P86" s="44"/>
    </row>
    <row r="87" spans="12:16" ht="15.75" customHeight="1" x14ac:dyDescent="0.2">
      <c r="L87" s="44"/>
      <c r="M87" s="44"/>
      <c r="N87" s="44"/>
      <c r="O87" s="44"/>
      <c r="P87" s="44"/>
    </row>
    <row r="88" spans="12:16" ht="15.75" customHeight="1" x14ac:dyDescent="0.2">
      <c r="L88" s="44"/>
      <c r="M88" s="44"/>
      <c r="N88" s="44"/>
      <c r="O88" s="44"/>
      <c r="P88" s="44"/>
    </row>
    <row r="89" spans="12:16" ht="15.75" customHeight="1" x14ac:dyDescent="0.2">
      <c r="L89" s="44"/>
      <c r="M89" s="44"/>
      <c r="N89" s="44"/>
      <c r="O89" s="44"/>
      <c r="P89" s="44"/>
    </row>
    <row r="90" spans="12:16" ht="15.75" customHeight="1" x14ac:dyDescent="0.2">
      <c r="L90" s="44"/>
      <c r="M90" s="44"/>
      <c r="N90" s="44"/>
      <c r="O90" s="44"/>
      <c r="P90" s="44"/>
    </row>
    <row r="91" spans="12:16" ht="15.75" customHeight="1" x14ac:dyDescent="0.2">
      <c r="L91" s="44"/>
      <c r="M91" s="44"/>
      <c r="N91" s="44"/>
      <c r="O91" s="44"/>
      <c r="P91" s="44"/>
    </row>
    <row r="92" spans="12:16" ht="15.75" customHeight="1" x14ac:dyDescent="0.2">
      <c r="L92" s="44"/>
      <c r="M92" s="44"/>
      <c r="N92" s="44"/>
      <c r="O92" s="44"/>
      <c r="P92" s="44"/>
    </row>
    <row r="93" spans="12:16" ht="15.75" customHeight="1" x14ac:dyDescent="0.2">
      <c r="L93" s="44"/>
      <c r="M93" s="44"/>
      <c r="N93" s="44"/>
      <c r="O93" s="44"/>
      <c r="P93" s="44"/>
    </row>
    <row r="94" spans="12:16" ht="15.75" customHeight="1" x14ac:dyDescent="0.2">
      <c r="L94" s="44"/>
      <c r="M94" s="44"/>
      <c r="N94" s="44"/>
      <c r="O94" s="44"/>
      <c r="P94" s="44"/>
    </row>
    <row r="95" spans="12:16" ht="15.75" customHeight="1" x14ac:dyDescent="0.2">
      <c r="L95" s="44"/>
      <c r="M95" s="44"/>
      <c r="N95" s="44"/>
      <c r="O95" s="44"/>
      <c r="P95" s="44"/>
    </row>
    <row r="96" spans="12:16" ht="15.75" customHeight="1" x14ac:dyDescent="0.2">
      <c r="L96" s="44"/>
      <c r="M96" s="44"/>
      <c r="N96" s="44"/>
      <c r="O96" s="44"/>
      <c r="P96" s="44"/>
    </row>
    <row r="97" spans="12:16" ht="15.75" customHeight="1" x14ac:dyDescent="0.2">
      <c r="L97" s="44"/>
      <c r="M97" s="44"/>
      <c r="N97" s="44"/>
      <c r="O97" s="44"/>
      <c r="P97" s="44"/>
    </row>
    <row r="98" spans="12:16" ht="15.75" customHeight="1" x14ac:dyDescent="0.2">
      <c r="L98" s="44"/>
      <c r="M98" s="44"/>
      <c r="N98" s="44"/>
      <c r="O98" s="44"/>
      <c r="P98" s="44"/>
    </row>
    <row r="99" spans="12:16" ht="15.75" customHeight="1" x14ac:dyDescent="0.2">
      <c r="L99" s="44"/>
      <c r="M99" s="44"/>
      <c r="N99" s="44"/>
      <c r="O99" s="44"/>
      <c r="P99" s="44"/>
    </row>
    <row r="100" spans="12:16" ht="15.75" customHeight="1" x14ac:dyDescent="0.2">
      <c r="L100" s="44"/>
      <c r="M100" s="44"/>
      <c r="N100" s="44"/>
      <c r="O100" s="44"/>
      <c r="P100" s="44"/>
    </row>
    <row r="101" spans="12:16" ht="15.75" customHeight="1" x14ac:dyDescent="0.2">
      <c r="L101" s="44"/>
      <c r="M101" s="44"/>
      <c r="N101" s="44"/>
      <c r="O101" s="44"/>
      <c r="P101" s="44"/>
    </row>
    <row r="102" spans="12:16" ht="15.75" customHeight="1" x14ac:dyDescent="0.2">
      <c r="L102" s="44"/>
      <c r="M102" s="44"/>
      <c r="N102" s="44"/>
      <c r="O102" s="44"/>
      <c r="P102" s="44"/>
    </row>
    <row r="103" spans="12:16" ht="15.75" customHeight="1" x14ac:dyDescent="0.2">
      <c r="L103" s="44"/>
      <c r="M103" s="44"/>
      <c r="N103" s="44"/>
      <c r="O103" s="44"/>
      <c r="P103" s="44"/>
    </row>
    <row r="104" spans="12:16" ht="15.75" customHeight="1" x14ac:dyDescent="0.2">
      <c r="L104" s="44"/>
      <c r="M104" s="44"/>
      <c r="N104" s="44"/>
      <c r="O104" s="44"/>
      <c r="P104" s="44"/>
    </row>
    <row r="105" spans="12:16" ht="15.75" customHeight="1" x14ac:dyDescent="0.2">
      <c r="L105" s="44"/>
      <c r="M105" s="44"/>
      <c r="N105" s="44"/>
      <c r="O105" s="44"/>
      <c r="P105" s="44"/>
    </row>
    <row r="106" spans="12:16" ht="15.75" customHeight="1" x14ac:dyDescent="0.2">
      <c r="L106" s="44"/>
      <c r="M106" s="44"/>
      <c r="N106" s="44"/>
      <c r="O106" s="44"/>
      <c r="P106" s="44"/>
    </row>
    <row r="107" spans="12:16" ht="15.75" customHeight="1" x14ac:dyDescent="0.2">
      <c r="L107" s="44"/>
      <c r="M107" s="44"/>
      <c r="N107" s="44"/>
      <c r="O107" s="44"/>
      <c r="P107" s="44"/>
    </row>
    <row r="108" spans="12:16" ht="15.75" customHeight="1" x14ac:dyDescent="0.2">
      <c r="L108" s="44"/>
      <c r="M108" s="44"/>
      <c r="N108" s="44"/>
      <c r="O108" s="44"/>
      <c r="P108" s="44"/>
    </row>
    <row r="109" spans="12:16" ht="15.75" customHeight="1" x14ac:dyDescent="0.2">
      <c r="L109" s="44"/>
      <c r="M109" s="44"/>
      <c r="N109" s="44"/>
      <c r="O109" s="44"/>
      <c r="P109" s="44"/>
    </row>
    <row r="110" spans="12:16" ht="15.75" customHeight="1" x14ac:dyDescent="0.2">
      <c r="L110" s="44"/>
      <c r="M110" s="44"/>
      <c r="N110" s="44"/>
      <c r="O110" s="44"/>
      <c r="P110" s="44"/>
    </row>
    <row r="111" spans="12:16" ht="15.75" customHeight="1" x14ac:dyDescent="0.2">
      <c r="L111" s="44"/>
      <c r="M111" s="44"/>
      <c r="N111" s="44"/>
      <c r="O111" s="44"/>
      <c r="P111" s="44"/>
    </row>
    <row r="112" spans="12:16" ht="15.75" customHeight="1" x14ac:dyDescent="0.2">
      <c r="L112" s="44"/>
      <c r="M112" s="44"/>
      <c r="N112" s="44"/>
      <c r="O112" s="44"/>
      <c r="P112" s="44"/>
    </row>
    <row r="113" spans="12:16" ht="15.75" customHeight="1" x14ac:dyDescent="0.2">
      <c r="L113" s="44"/>
      <c r="M113" s="44"/>
      <c r="N113" s="44"/>
      <c r="O113" s="44"/>
      <c r="P113" s="44"/>
    </row>
    <row r="114" spans="12:16" ht="15.75" customHeight="1" x14ac:dyDescent="0.2">
      <c r="L114" s="44"/>
      <c r="M114" s="44"/>
      <c r="N114" s="44"/>
      <c r="O114" s="44"/>
      <c r="P114" s="44"/>
    </row>
    <row r="115" spans="12:16" ht="15.75" customHeight="1" x14ac:dyDescent="0.2">
      <c r="L115" s="44"/>
      <c r="M115" s="44"/>
      <c r="N115" s="44"/>
      <c r="O115" s="44"/>
      <c r="P115" s="44"/>
    </row>
    <row r="116" spans="12:16" ht="15.75" customHeight="1" x14ac:dyDescent="0.2">
      <c r="L116" s="44"/>
      <c r="M116" s="44"/>
      <c r="N116" s="44"/>
      <c r="O116" s="44"/>
      <c r="P116" s="44"/>
    </row>
    <row r="117" spans="12:16" ht="15.75" customHeight="1" x14ac:dyDescent="0.2">
      <c r="L117" s="44"/>
      <c r="M117" s="44"/>
      <c r="N117" s="44"/>
      <c r="O117" s="44"/>
      <c r="P117" s="44"/>
    </row>
    <row r="118" spans="12:16" ht="15.75" customHeight="1" x14ac:dyDescent="0.2">
      <c r="L118" s="44"/>
      <c r="M118" s="44"/>
      <c r="N118" s="44"/>
      <c r="O118" s="44"/>
      <c r="P118" s="44"/>
    </row>
    <row r="119" spans="12:16" ht="15.75" customHeight="1" x14ac:dyDescent="0.2">
      <c r="L119" s="44"/>
      <c r="M119" s="44"/>
      <c r="N119" s="44"/>
      <c r="O119" s="44"/>
      <c r="P119" s="44"/>
    </row>
    <row r="120" spans="12:16" ht="15.75" customHeight="1" x14ac:dyDescent="0.2">
      <c r="L120" s="44"/>
      <c r="M120" s="44"/>
      <c r="N120" s="44"/>
      <c r="O120" s="44"/>
      <c r="P120" s="44"/>
    </row>
    <row r="121" spans="12:16" ht="15.75" customHeight="1" x14ac:dyDescent="0.2">
      <c r="L121" s="44"/>
      <c r="M121" s="44"/>
      <c r="N121" s="44"/>
      <c r="O121" s="44"/>
      <c r="P121" s="44"/>
    </row>
    <row r="122" spans="12:16" ht="15.75" customHeight="1" x14ac:dyDescent="0.2">
      <c r="L122" s="44"/>
      <c r="M122" s="44"/>
      <c r="N122" s="44"/>
      <c r="O122" s="44"/>
      <c r="P122" s="44"/>
    </row>
    <row r="123" spans="12:16" ht="15.75" customHeight="1" x14ac:dyDescent="0.2">
      <c r="L123" s="44"/>
      <c r="M123" s="44"/>
      <c r="N123" s="44"/>
      <c r="O123" s="44"/>
      <c r="P123" s="44"/>
    </row>
    <row r="124" spans="12:16" ht="15.75" customHeight="1" x14ac:dyDescent="0.2">
      <c r="L124" s="44"/>
      <c r="M124" s="44"/>
      <c r="N124" s="44"/>
      <c r="O124" s="44"/>
      <c r="P124" s="44"/>
    </row>
    <row r="125" spans="12:16" ht="15.75" customHeight="1" x14ac:dyDescent="0.2">
      <c r="L125" s="44"/>
      <c r="M125" s="44"/>
      <c r="N125" s="44"/>
      <c r="O125" s="44"/>
      <c r="P125" s="44"/>
    </row>
    <row r="126" spans="12:16" ht="15.75" customHeight="1" x14ac:dyDescent="0.2">
      <c r="L126" s="44"/>
      <c r="M126" s="44"/>
      <c r="N126" s="44"/>
      <c r="O126" s="44"/>
      <c r="P126" s="44"/>
    </row>
    <row r="127" spans="12:16" ht="15.75" customHeight="1" x14ac:dyDescent="0.2">
      <c r="L127" s="44"/>
      <c r="M127" s="44"/>
      <c r="N127" s="44"/>
      <c r="O127" s="44"/>
      <c r="P127" s="44"/>
    </row>
    <row r="128" spans="12:16" ht="15.75" customHeight="1" x14ac:dyDescent="0.2">
      <c r="L128" s="44"/>
      <c r="M128" s="44"/>
      <c r="N128" s="44"/>
      <c r="O128" s="44"/>
      <c r="P128" s="44"/>
    </row>
    <row r="129" spans="12:16" ht="15.75" customHeight="1" x14ac:dyDescent="0.2">
      <c r="L129" s="44"/>
      <c r="M129" s="44"/>
      <c r="N129" s="44"/>
      <c r="O129" s="44"/>
      <c r="P129" s="44"/>
    </row>
    <row r="130" spans="12:16" ht="15.75" customHeight="1" x14ac:dyDescent="0.2">
      <c r="L130" s="44"/>
      <c r="M130" s="44"/>
      <c r="N130" s="44"/>
      <c r="O130" s="44"/>
      <c r="P130" s="44"/>
    </row>
    <row r="131" spans="12:16" ht="15.75" customHeight="1" x14ac:dyDescent="0.2">
      <c r="L131" s="44"/>
      <c r="M131" s="44"/>
      <c r="N131" s="44"/>
      <c r="O131" s="44"/>
      <c r="P131" s="44"/>
    </row>
    <row r="132" spans="12:16" ht="15.75" customHeight="1" x14ac:dyDescent="0.2">
      <c r="L132" s="44"/>
      <c r="M132" s="44"/>
      <c r="N132" s="44"/>
      <c r="O132" s="44"/>
      <c r="P132" s="44"/>
    </row>
    <row r="133" spans="12:16" ht="15.75" customHeight="1" x14ac:dyDescent="0.2">
      <c r="L133" s="44"/>
      <c r="M133" s="44"/>
      <c r="N133" s="44"/>
      <c r="O133" s="44"/>
      <c r="P133" s="44"/>
    </row>
    <row r="134" spans="12:16" ht="15.75" customHeight="1" x14ac:dyDescent="0.2">
      <c r="L134" s="44"/>
      <c r="M134" s="44"/>
      <c r="N134" s="44"/>
      <c r="O134" s="44"/>
      <c r="P134" s="44"/>
    </row>
    <row r="135" spans="12:16" ht="15.75" customHeight="1" x14ac:dyDescent="0.2">
      <c r="L135" s="44"/>
      <c r="M135" s="44"/>
      <c r="N135" s="44"/>
      <c r="O135" s="44"/>
      <c r="P135" s="44"/>
    </row>
    <row r="136" spans="12:16" ht="15.75" customHeight="1" x14ac:dyDescent="0.2">
      <c r="L136" s="44"/>
      <c r="M136" s="44"/>
      <c r="N136" s="44"/>
      <c r="O136" s="44"/>
      <c r="P136" s="44"/>
    </row>
    <row r="137" spans="12:16" ht="15.75" customHeight="1" x14ac:dyDescent="0.2">
      <c r="L137" s="44"/>
      <c r="M137" s="44"/>
      <c r="N137" s="44"/>
      <c r="O137" s="44"/>
      <c r="P137" s="44"/>
    </row>
    <row r="138" spans="12:16" ht="15.75" customHeight="1" x14ac:dyDescent="0.2">
      <c r="L138" s="44"/>
      <c r="M138" s="44"/>
      <c r="N138" s="44"/>
      <c r="O138" s="44"/>
      <c r="P138" s="44"/>
    </row>
    <row r="139" spans="12:16" ht="15.75" customHeight="1" x14ac:dyDescent="0.2">
      <c r="L139" s="44"/>
      <c r="M139" s="44"/>
      <c r="N139" s="44"/>
      <c r="O139" s="44"/>
      <c r="P139" s="44"/>
    </row>
    <row r="140" spans="12:16" ht="15.75" customHeight="1" x14ac:dyDescent="0.2">
      <c r="L140" s="44"/>
      <c r="M140" s="44"/>
      <c r="N140" s="44"/>
      <c r="O140" s="44"/>
      <c r="P140" s="44"/>
    </row>
    <row r="141" spans="12:16" ht="15.75" customHeight="1" x14ac:dyDescent="0.2">
      <c r="L141" s="44"/>
      <c r="M141" s="44"/>
      <c r="N141" s="44"/>
      <c r="O141" s="44"/>
      <c r="P141" s="44"/>
    </row>
    <row r="142" spans="12:16" ht="15.75" customHeight="1" x14ac:dyDescent="0.2">
      <c r="L142" s="44"/>
      <c r="M142" s="44"/>
      <c r="N142" s="44"/>
      <c r="O142" s="44"/>
      <c r="P142" s="44"/>
    </row>
    <row r="143" spans="12:16" ht="15.75" customHeight="1" x14ac:dyDescent="0.2">
      <c r="L143" s="44"/>
      <c r="M143" s="44"/>
      <c r="N143" s="44"/>
      <c r="O143" s="44"/>
      <c r="P143" s="44"/>
    </row>
    <row r="144" spans="12:16" ht="15.75" customHeight="1" x14ac:dyDescent="0.2">
      <c r="L144" s="44"/>
      <c r="M144" s="44"/>
      <c r="N144" s="44"/>
      <c r="O144" s="44"/>
      <c r="P144" s="44"/>
    </row>
    <row r="145" spans="12:16" ht="15.75" customHeight="1" x14ac:dyDescent="0.2">
      <c r="L145" s="44"/>
      <c r="M145" s="44"/>
      <c r="N145" s="44"/>
      <c r="O145" s="44"/>
      <c r="P145" s="44"/>
    </row>
    <row r="146" spans="12:16" ht="15.75" customHeight="1" x14ac:dyDescent="0.2">
      <c r="L146" s="44"/>
      <c r="M146" s="44"/>
      <c r="N146" s="44"/>
      <c r="O146" s="44"/>
      <c r="P146" s="44"/>
    </row>
    <row r="147" spans="12:16" ht="15.75" customHeight="1" x14ac:dyDescent="0.2">
      <c r="L147" s="44"/>
      <c r="M147" s="44"/>
      <c r="N147" s="44"/>
      <c r="O147" s="44"/>
      <c r="P147" s="44"/>
    </row>
    <row r="148" spans="12:16" ht="15.75" customHeight="1" x14ac:dyDescent="0.2">
      <c r="L148" s="44"/>
      <c r="M148" s="44"/>
      <c r="N148" s="44"/>
      <c r="O148" s="44"/>
      <c r="P148" s="44"/>
    </row>
    <row r="149" spans="12:16" ht="15.75" customHeight="1" x14ac:dyDescent="0.2">
      <c r="L149" s="44"/>
      <c r="M149" s="44"/>
      <c r="N149" s="44"/>
      <c r="O149" s="44"/>
      <c r="P149" s="44"/>
    </row>
    <row r="150" spans="12:16" ht="15.75" customHeight="1" x14ac:dyDescent="0.2">
      <c r="L150" s="44"/>
      <c r="M150" s="44"/>
      <c r="N150" s="44"/>
      <c r="O150" s="44"/>
      <c r="P150" s="44"/>
    </row>
    <row r="151" spans="12:16" ht="15.75" customHeight="1" x14ac:dyDescent="0.2">
      <c r="L151" s="44"/>
      <c r="M151" s="44"/>
      <c r="N151" s="44"/>
      <c r="O151" s="44"/>
      <c r="P151" s="44"/>
    </row>
    <row r="152" spans="12:16" ht="15.75" customHeight="1" x14ac:dyDescent="0.2">
      <c r="L152" s="44"/>
      <c r="M152" s="44"/>
      <c r="N152" s="44"/>
      <c r="O152" s="44"/>
      <c r="P152" s="44"/>
    </row>
    <row r="153" spans="12:16" ht="15.75" customHeight="1" x14ac:dyDescent="0.2">
      <c r="L153" s="44"/>
      <c r="M153" s="44"/>
      <c r="N153" s="44"/>
      <c r="O153" s="44"/>
      <c r="P153" s="44"/>
    </row>
    <row r="154" spans="12:16" ht="15.75" customHeight="1" x14ac:dyDescent="0.2">
      <c r="L154" s="44"/>
      <c r="M154" s="44"/>
      <c r="N154" s="44"/>
      <c r="O154" s="44"/>
      <c r="P154" s="44"/>
    </row>
    <row r="155" spans="12:16" ht="15.75" customHeight="1" x14ac:dyDescent="0.2">
      <c r="L155" s="44"/>
      <c r="M155" s="44"/>
      <c r="N155" s="44"/>
      <c r="O155" s="44"/>
      <c r="P155" s="44"/>
    </row>
    <row r="156" spans="12:16" ht="15.75" customHeight="1" x14ac:dyDescent="0.2">
      <c r="L156" s="44"/>
      <c r="M156" s="44"/>
      <c r="N156" s="44"/>
      <c r="O156" s="44"/>
      <c r="P156" s="44"/>
    </row>
    <row r="157" spans="12:16" ht="15.75" customHeight="1" x14ac:dyDescent="0.2">
      <c r="L157" s="44"/>
      <c r="M157" s="44"/>
      <c r="N157" s="44"/>
      <c r="O157" s="44"/>
      <c r="P157" s="44"/>
    </row>
    <row r="158" spans="12:16" ht="15.75" customHeight="1" x14ac:dyDescent="0.2">
      <c r="L158" s="44"/>
      <c r="M158" s="44"/>
      <c r="N158" s="44"/>
      <c r="O158" s="44"/>
      <c r="P158" s="44"/>
    </row>
    <row r="159" spans="12:16" ht="15.75" customHeight="1" x14ac:dyDescent="0.2">
      <c r="L159" s="44"/>
      <c r="M159" s="44"/>
      <c r="N159" s="44"/>
      <c r="O159" s="44"/>
      <c r="P159" s="44"/>
    </row>
    <row r="160" spans="12:16" ht="15.75" customHeight="1" x14ac:dyDescent="0.2">
      <c r="L160" s="44"/>
      <c r="M160" s="44"/>
      <c r="N160" s="44"/>
      <c r="O160" s="44"/>
      <c r="P160" s="44"/>
    </row>
    <row r="161" spans="12:16" ht="15.75" customHeight="1" x14ac:dyDescent="0.2">
      <c r="L161" s="44"/>
      <c r="M161" s="44"/>
      <c r="N161" s="44"/>
      <c r="O161" s="44"/>
      <c r="P161" s="44"/>
    </row>
    <row r="162" spans="12:16" ht="15.75" customHeight="1" x14ac:dyDescent="0.2">
      <c r="L162" s="44"/>
      <c r="M162" s="44"/>
      <c r="N162" s="44"/>
      <c r="O162" s="44"/>
      <c r="P162" s="44"/>
    </row>
    <row r="163" spans="12:16" ht="15.75" customHeight="1" x14ac:dyDescent="0.2">
      <c r="L163" s="44"/>
      <c r="M163" s="44"/>
      <c r="N163" s="44"/>
      <c r="O163" s="44"/>
      <c r="P163" s="44"/>
    </row>
    <row r="164" spans="12:16" ht="15.75" customHeight="1" x14ac:dyDescent="0.2">
      <c r="L164" s="44"/>
      <c r="M164" s="44"/>
      <c r="N164" s="44"/>
      <c r="O164" s="44"/>
      <c r="P164" s="44"/>
    </row>
    <row r="165" spans="12:16" ht="15.75" customHeight="1" x14ac:dyDescent="0.2">
      <c r="L165" s="44"/>
      <c r="M165" s="44"/>
      <c r="N165" s="44"/>
      <c r="O165" s="44"/>
      <c r="P165" s="44"/>
    </row>
    <row r="166" spans="12:16" ht="15.75" customHeight="1" x14ac:dyDescent="0.2">
      <c r="L166" s="44"/>
      <c r="M166" s="44"/>
      <c r="N166" s="44"/>
      <c r="O166" s="44"/>
      <c r="P166" s="44"/>
    </row>
    <row r="167" spans="12:16" ht="15.75" customHeight="1" x14ac:dyDescent="0.2">
      <c r="L167" s="44"/>
      <c r="M167" s="44"/>
      <c r="N167" s="44"/>
      <c r="O167" s="44"/>
      <c r="P167" s="44"/>
    </row>
    <row r="168" spans="12:16" ht="15.75" customHeight="1" x14ac:dyDescent="0.2">
      <c r="L168" s="44"/>
      <c r="M168" s="44"/>
      <c r="N168" s="44"/>
      <c r="O168" s="44"/>
      <c r="P168" s="44"/>
    </row>
    <row r="169" spans="12:16" ht="15.75" customHeight="1" x14ac:dyDescent="0.2">
      <c r="L169" s="44"/>
      <c r="M169" s="44"/>
      <c r="N169" s="44"/>
      <c r="O169" s="44"/>
      <c r="P169" s="44"/>
    </row>
    <row r="170" spans="12:16" ht="15.75" customHeight="1" x14ac:dyDescent="0.2">
      <c r="L170" s="44"/>
      <c r="M170" s="44"/>
      <c r="N170" s="44"/>
      <c r="O170" s="44"/>
      <c r="P170" s="44"/>
    </row>
    <row r="171" spans="12:16" ht="15.75" customHeight="1" x14ac:dyDescent="0.2">
      <c r="L171" s="44"/>
      <c r="M171" s="44"/>
      <c r="N171" s="44"/>
      <c r="O171" s="44"/>
      <c r="P171" s="44"/>
    </row>
    <row r="172" spans="12:16" ht="15.75" customHeight="1" x14ac:dyDescent="0.2">
      <c r="L172" s="44"/>
      <c r="M172" s="44"/>
      <c r="N172" s="44"/>
      <c r="O172" s="44"/>
      <c r="P172" s="44"/>
    </row>
    <row r="173" spans="12:16" ht="15.75" customHeight="1" x14ac:dyDescent="0.2">
      <c r="L173" s="44"/>
      <c r="M173" s="44"/>
      <c r="N173" s="44"/>
      <c r="O173" s="44"/>
      <c r="P173" s="44"/>
    </row>
    <row r="174" spans="12:16" ht="15.75" customHeight="1" x14ac:dyDescent="0.2">
      <c r="L174" s="44"/>
      <c r="M174" s="44"/>
      <c r="N174" s="44"/>
      <c r="O174" s="44"/>
      <c r="P174" s="44"/>
    </row>
    <row r="175" spans="12:16" ht="15.75" customHeight="1" x14ac:dyDescent="0.2">
      <c r="L175" s="44"/>
      <c r="M175" s="44"/>
      <c r="N175" s="44"/>
      <c r="O175" s="44"/>
      <c r="P175" s="44"/>
    </row>
    <row r="176" spans="12:16" ht="15.75" customHeight="1" x14ac:dyDescent="0.2">
      <c r="L176" s="44"/>
      <c r="M176" s="44"/>
      <c r="N176" s="44"/>
      <c r="O176" s="44"/>
      <c r="P176" s="44"/>
    </row>
    <row r="177" spans="12:16" ht="15.75" customHeight="1" x14ac:dyDescent="0.2">
      <c r="L177" s="44"/>
      <c r="M177" s="44"/>
      <c r="N177" s="44"/>
      <c r="O177" s="44"/>
      <c r="P177" s="44"/>
    </row>
    <row r="178" spans="12:16" ht="15.75" customHeight="1" x14ac:dyDescent="0.2">
      <c r="L178" s="44"/>
      <c r="M178" s="44"/>
      <c r="N178" s="44"/>
      <c r="O178" s="44"/>
      <c r="P178" s="44"/>
    </row>
    <row r="179" spans="12:16" ht="15.75" customHeight="1" x14ac:dyDescent="0.2">
      <c r="L179" s="44"/>
      <c r="M179" s="44"/>
      <c r="N179" s="44"/>
      <c r="O179" s="44"/>
      <c r="P179" s="44"/>
    </row>
    <row r="180" spans="12:16" ht="15.75" customHeight="1" x14ac:dyDescent="0.2">
      <c r="L180" s="44"/>
      <c r="M180" s="44"/>
      <c r="N180" s="44"/>
      <c r="O180" s="44"/>
      <c r="P180" s="44"/>
    </row>
    <row r="181" spans="12:16" ht="15.75" customHeight="1" x14ac:dyDescent="0.2">
      <c r="L181" s="44"/>
      <c r="M181" s="44"/>
      <c r="N181" s="44"/>
      <c r="O181" s="44"/>
      <c r="P181" s="44"/>
    </row>
    <row r="182" spans="12:16" ht="15.75" customHeight="1" x14ac:dyDescent="0.2">
      <c r="L182" s="44"/>
      <c r="M182" s="44"/>
      <c r="N182" s="44"/>
      <c r="O182" s="44"/>
      <c r="P182" s="44"/>
    </row>
    <row r="183" spans="12:16" ht="15.75" customHeight="1" x14ac:dyDescent="0.2">
      <c r="L183" s="44"/>
      <c r="M183" s="44"/>
      <c r="N183" s="44"/>
      <c r="O183" s="44"/>
      <c r="P183" s="44"/>
    </row>
    <row r="184" spans="12:16" ht="15.75" customHeight="1" x14ac:dyDescent="0.2">
      <c r="L184" s="44"/>
      <c r="M184" s="44"/>
      <c r="N184" s="44"/>
      <c r="O184" s="44"/>
      <c r="P184" s="44"/>
    </row>
    <row r="185" spans="12:16" ht="15.75" customHeight="1" x14ac:dyDescent="0.2">
      <c r="L185" s="44"/>
      <c r="M185" s="44"/>
      <c r="N185" s="44"/>
      <c r="O185" s="44"/>
      <c r="P185" s="44"/>
    </row>
    <row r="186" spans="12:16" ht="15.75" customHeight="1" x14ac:dyDescent="0.2">
      <c r="L186" s="44"/>
      <c r="M186" s="44"/>
      <c r="N186" s="44"/>
      <c r="O186" s="44"/>
      <c r="P186" s="44"/>
    </row>
    <row r="187" spans="12:16" ht="15.75" customHeight="1" x14ac:dyDescent="0.2">
      <c r="L187" s="44"/>
      <c r="M187" s="44"/>
      <c r="N187" s="44"/>
      <c r="O187" s="44"/>
      <c r="P187" s="44"/>
    </row>
    <row r="188" spans="12:16" ht="15.75" customHeight="1" x14ac:dyDescent="0.2">
      <c r="L188" s="44"/>
      <c r="M188" s="44"/>
      <c r="N188" s="44"/>
      <c r="O188" s="44"/>
      <c r="P188" s="44"/>
    </row>
    <row r="189" spans="12:16" ht="15.75" customHeight="1" x14ac:dyDescent="0.2">
      <c r="L189" s="44"/>
      <c r="M189" s="44"/>
      <c r="N189" s="44"/>
      <c r="O189" s="44"/>
      <c r="P189" s="44"/>
    </row>
    <row r="190" spans="12:16" ht="15.75" customHeight="1" x14ac:dyDescent="0.2">
      <c r="L190" s="44"/>
      <c r="M190" s="44"/>
      <c r="N190" s="44"/>
      <c r="O190" s="44"/>
      <c r="P190" s="44"/>
    </row>
    <row r="191" spans="12:16" ht="15.75" customHeight="1" x14ac:dyDescent="0.2">
      <c r="L191" s="44"/>
      <c r="M191" s="44"/>
      <c r="N191" s="44"/>
      <c r="O191" s="44"/>
      <c r="P191" s="44"/>
    </row>
    <row r="192" spans="12:16" ht="15.75" customHeight="1" x14ac:dyDescent="0.2">
      <c r="L192" s="44"/>
      <c r="M192" s="44"/>
      <c r="N192" s="44"/>
      <c r="O192" s="44"/>
      <c r="P192" s="44"/>
    </row>
    <row r="193" spans="12:16" ht="15.75" customHeight="1" x14ac:dyDescent="0.2">
      <c r="L193" s="44"/>
      <c r="M193" s="44"/>
      <c r="N193" s="44"/>
      <c r="O193" s="44"/>
      <c r="P193" s="44"/>
    </row>
    <row r="194" spans="12:16" ht="15.75" customHeight="1" x14ac:dyDescent="0.2">
      <c r="L194" s="44"/>
      <c r="M194" s="44"/>
      <c r="N194" s="44"/>
      <c r="O194" s="44"/>
      <c r="P194" s="44"/>
    </row>
    <row r="195" spans="12:16" ht="15.75" customHeight="1" x14ac:dyDescent="0.2">
      <c r="L195" s="44"/>
      <c r="M195" s="44"/>
      <c r="N195" s="44"/>
      <c r="O195" s="44"/>
      <c r="P195" s="44"/>
    </row>
    <row r="196" spans="12:16" ht="15.75" customHeight="1" x14ac:dyDescent="0.2">
      <c r="L196" s="44"/>
      <c r="M196" s="44"/>
      <c r="N196" s="44"/>
      <c r="O196" s="44"/>
      <c r="P196" s="44"/>
    </row>
    <row r="197" spans="12:16" ht="15.75" customHeight="1" x14ac:dyDescent="0.2">
      <c r="L197" s="44"/>
      <c r="M197" s="44"/>
      <c r="N197" s="44"/>
      <c r="O197" s="44"/>
      <c r="P197" s="44"/>
    </row>
    <row r="198" spans="12:16" ht="15.75" customHeight="1" x14ac:dyDescent="0.2">
      <c r="L198" s="44"/>
      <c r="M198" s="44"/>
      <c r="N198" s="44"/>
      <c r="O198" s="44"/>
      <c r="P198" s="44"/>
    </row>
    <row r="199" spans="12:16" ht="15.75" customHeight="1" x14ac:dyDescent="0.2">
      <c r="L199" s="44"/>
      <c r="M199" s="44"/>
      <c r="N199" s="44"/>
      <c r="O199" s="44"/>
      <c r="P199" s="44"/>
    </row>
    <row r="200" spans="12:16" ht="15.75" customHeight="1" x14ac:dyDescent="0.2">
      <c r="L200" s="44"/>
      <c r="M200" s="44"/>
      <c r="N200" s="44"/>
      <c r="O200" s="44"/>
      <c r="P200" s="44"/>
    </row>
    <row r="201" spans="12:16" ht="15.75" customHeight="1" x14ac:dyDescent="0.2">
      <c r="L201" s="44"/>
      <c r="M201" s="44"/>
      <c r="N201" s="44"/>
      <c r="O201" s="44"/>
      <c r="P201" s="44"/>
    </row>
    <row r="202" spans="12:16" ht="15.75" customHeight="1" x14ac:dyDescent="0.2">
      <c r="L202" s="44"/>
      <c r="M202" s="44"/>
      <c r="N202" s="44"/>
      <c r="O202" s="44"/>
      <c r="P202" s="44"/>
    </row>
    <row r="203" spans="12:16" ht="15.75" customHeight="1" x14ac:dyDescent="0.2">
      <c r="L203" s="44"/>
      <c r="M203" s="44"/>
      <c r="N203" s="44"/>
      <c r="O203" s="44"/>
      <c r="P203" s="44"/>
    </row>
    <row r="204" spans="12:16" ht="15.75" customHeight="1" x14ac:dyDescent="0.2">
      <c r="L204" s="44"/>
      <c r="M204" s="44"/>
      <c r="N204" s="44"/>
      <c r="O204" s="44"/>
      <c r="P204" s="44"/>
    </row>
    <row r="205" spans="12:16" ht="15.75" customHeight="1" x14ac:dyDescent="0.2">
      <c r="L205" s="44"/>
      <c r="M205" s="44"/>
      <c r="N205" s="44"/>
      <c r="O205" s="44"/>
      <c r="P205" s="44"/>
    </row>
    <row r="206" spans="12:16" ht="15.75" customHeight="1" x14ac:dyDescent="0.2">
      <c r="L206" s="44"/>
      <c r="M206" s="44"/>
      <c r="N206" s="44"/>
      <c r="O206" s="44"/>
      <c r="P206" s="44"/>
    </row>
    <row r="207" spans="12:16" ht="15.75" customHeight="1" x14ac:dyDescent="0.2">
      <c r="L207" s="44"/>
      <c r="M207" s="44"/>
      <c r="N207" s="44"/>
      <c r="O207" s="44"/>
      <c r="P207" s="44"/>
    </row>
    <row r="208" spans="12:16" ht="15.75" customHeight="1" x14ac:dyDescent="0.2">
      <c r="L208" s="44"/>
      <c r="M208" s="44"/>
      <c r="N208" s="44"/>
      <c r="O208" s="44"/>
      <c r="P208" s="44"/>
    </row>
    <row r="209" spans="12:16" ht="15.75" customHeight="1" x14ac:dyDescent="0.2">
      <c r="L209" s="44"/>
      <c r="M209" s="44"/>
      <c r="N209" s="44"/>
      <c r="O209" s="44"/>
      <c r="P209" s="44"/>
    </row>
    <row r="210" spans="12:16" ht="15.75" customHeight="1" x14ac:dyDescent="0.2">
      <c r="L210" s="44"/>
      <c r="M210" s="44"/>
      <c r="N210" s="44"/>
      <c r="O210" s="44"/>
      <c r="P210" s="44"/>
    </row>
    <row r="211" spans="12:16" ht="15.75" customHeight="1" x14ac:dyDescent="0.2">
      <c r="L211" s="44"/>
      <c r="M211" s="44"/>
      <c r="N211" s="44"/>
      <c r="O211" s="44"/>
      <c r="P211" s="44"/>
    </row>
    <row r="212" spans="12:16" ht="15.75" customHeight="1" x14ac:dyDescent="0.2">
      <c r="L212" s="44"/>
      <c r="M212" s="44"/>
      <c r="N212" s="44"/>
      <c r="O212" s="44"/>
      <c r="P212" s="44"/>
    </row>
    <row r="213" spans="12:16" ht="15.75" customHeight="1" x14ac:dyDescent="0.2">
      <c r="L213" s="44"/>
      <c r="M213" s="44"/>
      <c r="N213" s="44"/>
      <c r="O213" s="44"/>
      <c r="P213" s="44"/>
    </row>
    <row r="214" spans="12:16" ht="15.75" customHeight="1" x14ac:dyDescent="0.2">
      <c r="L214" s="44"/>
      <c r="M214" s="44"/>
      <c r="N214" s="44"/>
      <c r="O214" s="44"/>
      <c r="P214" s="44"/>
    </row>
    <row r="215" spans="12:16" ht="15.75" customHeight="1" x14ac:dyDescent="0.2">
      <c r="L215" s="44"/>
      <c r="M215" s="44"/>
      <c r="N215" s="44"/>
      <c r="O215" s="44"/>
      <c r="P215" s="44"/>
    </row>
    <row r="216" spans="12:16" ht="15.75" customHeight="1" x14ac:dyDescent="0.2">
      <c r="L216" s="44"/>
      <c r="M216" s="44"/>
      <c r="N216" s="44"/>
      <c r="O216" s="44"/>
      <c r="P216" s="44"/>
    </row>
    <row r="217" spans="12:16" ht="15.75" customHeight="1" x14ac:dyDescent="0.2">
      <c r="L217" s="44"/>
      <c r="M217" s="44"/>
      <c r="N217" s="44"/>
      <c r="O217" s="44"/>
      <c r="P217" s="44"/>
    </row>
    <row r="218" spans="12:16" ht="15.75" customHeight="1" x14ac:dyDescent="0.2">
      <c r="L218" s="44"/>
      <c r="M218" s="44"/>
      <c r="N218" s="44"/>
      <c r="O218" s="44"/>
      <c r="P218" s="44"/>
    </row>
    <row r="219" spans="12:16" ht="15.75" customHeight="1" x14ac:dyDescent="0.2">
      <c r="L219" s="44"/>
      <c r="M219" s="44"/>
      <c r="N219" s="44"/>
      <c r="O219" s="44"/>
      <c r="P219" s="44"/>
    </row>
    <row r="220" spans="12:16" ht="15.75" customHeight="1" x14ac:dyDescent="0.2">
      <c r="L220" s="44"/>
      <c r="M220" s="44"/>
      <c r="N220" s="44"/>
      <c r="O220" s="44"/>
      <c r="P220" s="44"/>
    </row>
    <row r="221" spans="12:16" ht="15.75" customHeight="1" x14ac:dyDescent="0.2">
      <c r="L221" s="44"/>
      <c r="M221" s="44"/>
      <c r="N221" s="44"/>
      <c r="O221" s="44"/>
      <c r="P221" s="44"/>
    </row>
    <row r="222" spans="12:16" ht="15.75" customHeight="1" x14ac:dyDescent="0.2">
      <c r="L222" s="44"/>
      <c r="M222" s="44"/>
      <c r="N222" s="44"/>
      <c r="O222" s="44"/>
      <c r="P222" s="44"/>
    </row>
    <row r="223" spans="12:16" ht="15.75" customHeight="1" x14ac:dyDescent="0.2">
      <c r="L223" s="44"/>
      <c r="M223" s="44"/>
      <c r="N223" s="44"/>
      <c r="O223" s="44"/>
      <c r="P223" s="44"/>
    </row>
    <row r="224" spans="12:16" ht="15.75" customHeight="1" x14ac:dyDescent="0.2">
      <c r="L224" s="44"/>
      <c r="M224" s="44"/>
      <c r="N224" s="44"/>
      <c r="O224" s="44"/>
      <c r="P224" s="44"/>
    </row>
    <row r="225" spans="12:16" ht="15.75" customHeight="1" x14ac:dyDescent="0.2">
      <c r="L225" s="44"/>
      <c r="M225" s="44"/>
      <c r="N225" s="44"/>
      <c r="O225" s="44"/>
      <c r="P225" s="44"/>
    </row>
    <row r="226" spans="12:16" ht="15.75" customHeight="1" x14ac:dyDescent="0.2">
      <c r="L226" s="44"/>
      <c r="M226" s="44"/>
      <c r="N226" s="44"/>
      <c r="O226" s="44"/>
      <c r="P226" s="44"/>
    </row>
    <row r="227" spans="12:16" ht="15.75" customHeight="1" x14ac:dyDescent="0.2">
      <c r="L227" s="44"/>
      <c r="M227" s="44"/>
      <c r="N227" s="44"/>
      <c r="O227" s="44"/>
      <c r="P227" s="44"/>
    </row>
    <row r="228" spans="12:16" ht="15.75" customHeight="1" x14ac:dyDescent="0.2">
      <c r="L228" s="44"/>
      <c r="M228" s="44"/>
      <c r="N228" s="44"/>
      <c r="O228" s="44"/>
      <c r="P228" s="44"/>
    </row>
    <row r="229" spans="12:16" ht="15.75" customHeight="1" x14ac:dyDescent="0.2">
      <c r="L229" s="44"/>
      <c r="M229" s="44"/>
      <c r="N229" s="44"/>
      <c r="O229" s="44"/>
      <c r="P229" s="44"/>
    </row>
    <row r="230" spans="12:16" ht="15.75" customHeight="1" x14ac:dyDescent="0.2">
      <c r="L230" s="44"/>
      <c r="M230" s="44"/>
      <c r="N230" s="44"/>
      <c r="O230" s="44"/>
      <c r="P230" s="44"/>
    </row>
    <row r="231" spans="12:16" ht="15.75" customHeight="1" x14ac:dyDescent="0.2"/>
    <row r="232" spans="12:16" ht="15.75" customHeight="1" x14ac:dyDescent="0.2"/>
    <row r="233" spans="12:16" ht="15.75" customHeight="1" x14ac:dyDescent="0.2"/>
    <row r="234" spans="12:16" ht="15.75" customHeight="1" x14ac:dyDescent="0.2"/>
    <row r="235" spans="12:16" ht="15.75" customHeight="1" x14ac:dyDescent="0.2"/>
    <row r="236" spans="12:16" ht="15.75" customHeight="1" x14ac:dyDescent="0.2"/>
    <row r="237" spans="12:16" ht="15.75" customHeight="1" x14ac:dyDescent="0.2"/>
    <row r="238" spans="12:16" ht="15.75" customHeight="1" x14ac:dyDescent="0.2"/>
    <row r="239" spans="12:16" ht="15.75" customHeight="1" x14ac:dyDescent="0.2"/>
    <row r="240" spans="12:16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7">
    <mergeCell ref="Q10:Q11"/>
    <mergeCell ref="R10:R11"/>
    <mergeCell ref="S10:S11"/>
    <mergeCell ref="T10:T11"/>
    <mergeCell ref="O9:O11"/>
    <mergeCell ref="C9:C11"/>
    <mergeCell ref="D9:D11"/>
    <mergeCell ref="E9:E11"/>
    <mergeCell ref="F9:F11"/>
    <mergeCell ref="G9:G11"/>
    <mergeCell ref="P9:P11"/>
    <mergeCell ref="Q9:T9"/>
    <mergeCell ref="A1:M1"/>
    <mergeCell ref="A2:M2"/>
    <mergeCell ref="A3:M3"/>
    <mergeCell ref="A7:I7"/>
    <mergeCell ref="J7:M7"/>
    <mergeCell ref="A9:A11"/>
    <mergeCell ref="B9:B11"/>
    <mergeCell ref="M9:M11"/>
    <mergeCell ref="I9:I11"/>
    <mergeCell ref="J9:J11"/>
    <mergeCell ref="H9:H11"/>
    <mergeCell ref="K9:K11"/>
    <mergeCell ref="L9:L11"/>
    <mergeCell ref="N9:N11"/>
    <mergeCell ref="A30:P30"/>
    <mergeCell ref="O32:T32"/>
    <mergeCell ref="O34:Q34"/>
    <mergeCell ref="R34:T34"/>
    <mergeCell ref="O35:Q35"/>
    <mergeCell ref="R35:T35"/>
    <mergeCell ref="A25:K25"/>
    <mergeCell ref="A26:P26"/>
    <mergeCell ref="A27:P27"/>
    <mergeCell ref="A28:P28"/>
    <mergeCell ref="A29:P2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JULIO INTERIOR </vt:lpstr>
      <vt:lpstr>JULIO EXTERIOR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kiara Fleitas</dc:creator>
  <cp:lastModifiedBy>Sara Gonzalez</cp:lastModifiedBy>
  <dcterms:created xsi:type="dcterms:W3CDTF">2025-08-18T19:09:47Z</dcterms:created>
  <dcterms:modified xsi:type="dcterms:W3CDTF">2025-08-20T16:08:00Z</dcterms:modified>
</cp:coreProperties>
</file>